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4000" windowHeight="9285" activeTab="1"/>
  </bookViews>
  <sheets>
    <sheet name="NASLOV" sheetId="1" r:id="rId1"/>
    <sheet name="7_MEDS_ZADAR" sheetId="3" r:id="rId2"/>
  </sheets>
  <definedNames>
    <definedName name="_xlnm.Print_Titles" localSheetId="1">'7_MEDS_ZADAR'!$A:$G,'7_MEDS_ZADAR'!$2:$2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3" l="1"/>
  <c r="G35" i="3"/>
  <c r="G38" i="3"/>
  <c r="G41" i="3"/>
  <c r="G44" i="3"/>
  <c r="G46" i="3"/>
  <c r="G48" i="3"/>
  <c r="G51" i="3"/>
  <c r="G54" i="3"/>
  <c r="G55" i="3"/>
  <c r="G56" i="3"/>
  <c r="G58" i="3"/>
  <c r="G61" i="3"/>
  <c r="G64" i="3"/>
  <c r="G67" i="3"/>
  <c r="G69" i="3"/>
  <c r="G71" i="3"/>
  <c r="G73" i="3"/>
  <c r="G75" i="3"/>
  <c r="G77" i="3"/>
  <c r="G79" i="3"/>
  <c r="G81" i="3"/>
  <c r="G340" i="3"/>
  <c r="G87" i="3"/>
  <c r="G89" i="3"/>
  <c r="G94" i="3"/>
  <c r="G100" i="3"/>
  <c r="G104" i="3"/>
  <c r="G108" i="3"/>
  <c r="G121" i="3"/>
  <c r="G127" i="3"/>
  <c r="G130" i="3"/>
  <c r="G133" i="3"/>
  <c r="G136" i="3"/>
  <c r="G139" i="3"/>
  <c r="G142" i="3"/>
  <c r="G143" i="3"/>
  <c r="G145" i="3"/>
  <c r="G152" i="3"/>
  <c r="G161" i="3"/>
  <c r="G168" i="3"/>
  <c r="G170" i="3"/>
  <c r="G179" i="3"/>
  <c r="G184" i="3"/>
  <c r="G190" i="3"/>
  <c r="G196" i="3"/>
  <c r="G202" i="3"/>
  <c r="G208" i="3"/>
  <c r="G215" i="3"/>
  <c r="G231" i="3"/>
  <c r="G236" i="3"/>
  <c r="G242" i="3"/>
  <c r="G247" i="3"/>
  <c r="G257" i="3"/>
  <c r="G266" i="3"/>
  <c r="G269" i="3"/>
  <c r="G272" i="3"/>
  <c r="G280" i="3"/>
  <c r="G289" i="3"/>
  <c r="G291" i="3"/>
  <c r="G298" i="3"/>
  <c r="G302" i="3"/>
  <c r="G341" i="3"/>
  <c r="G307" i="3"/>
  <c r="G311" i="3"/>
  <c r="G313" i="3"/>
  <c r="G316" i="3"/>
  <c r="G318" i="3"/>
  <c r="G320" i="3"/>
  <c r="G322" i="3"/>
  <c r="G324" i="3"/>
  <c r="G326" i="3"/>
  <c r="G342" i="3"/>
  <c r="G343" i="3"/>
  <c r="G344" i="3"/>
  <c r="G345" i="3"/>
</calcChain>
</file>

<file path=xl/sharedStrings.xml><?xml version="1.0" encoding="utf-8"?>
<sst xmlns="http://schemas.openxmlformats.org/spreadsheetml/2006/main" count="486" uniqueCount="255">
  <si>
    <t>NARUČITELJ: Ernst Young Savjetovanja d.o.o., Radnička cesta 50, Zagreb</t>
  </si>
  <si>
    <t>POBOLJŠANJE SVOJSTAVA POSTOJEĆIH TEHNIČKIH 
RJEŠENJA CARNet ŽUPANIJSKA ČVORIŠTA</t>
  </si>
  <si>
    <t>INVESTITOR:   Hrvatska akademska i istraživačka mreža - CARNet,
                               Zagreb, Josipa Marohnića 5,  OIB: 58101996540</t>
  </si>
  <si>
    <t>ZOP: CVORISTA</t>
  </si>
  <si>
    <t>TROŠKOVNIK</t>
  </si>
  <si>
    <t>PROJEKTANTI:</t>
  </si>
  <si>
    <t>Janko Artuković, dipl. ing. el.</t>
  </si>
  <si>
    <t>Radoslav Kraljević, dipl. ing. stroj</t>
  </si>
  <si>
    <t>LOKACIJA: Ulica Franje Tuđmana 24G, 23000 Zadar</t>
  </si>
  <si>
    <t>GRAĐEVINA:  Medicinska škola Ante Kuzmanića Zadar</t>
  </si>
  <si>
    <t>TD: E07-II/2017</t>
  </si>
  <si>
    <t>br.st.</t>
  </si>
  <si>
    <t>opis stavke</t>
  </si>
  <si>
    <t>Opći uvjeti i napomene</t>
  </si>
  <si>
    <t xml:space="preserve"> Sve radove izvesti od kvalitetnog materijala prema opisu, detaljima, pismenim naređenjima, ali sve u okviru ponuđene jedinične cijene. Sve štete učinjene prigodom rada vlastitim ili tuđim radovima imaju se ukloniti na račun počinitelja. </t>
  </si>
  <si>
    <t>Svi nekvalitetni radovi imaju se otkloniti i zamjeniti ispravnim, bez bilo kakve odštete od strane investitora.</t>
  </si>
  <si>
    <t>Ako opis koje stavke dovodi izvoditelja u sumnju o načinu izvedbe, treba pravovremeno prije predaje ponude tražiti objašnjenje od projektanta.</t>
  </si>
  <si>
    <t>Prije izvođenja radova obavezno sve dimenzije kontrolirati u naravi!</t>
  </si>
  <si>
    <t>Jedinične cijene primjenjivat će se na izvedene količine bez obzira u kojem postotku iste odstupaju od količine u troškovniku.</t>
  </si>
  <si>
    <t>Izvođač radova se mora prilagoditi zahtjevima investitoraprilikom izvedbe radova, a na način da se minimalno ometaju radni procesi u zgradi u kojoj se odvijaju radovi.
Izvođač radova je dužan radove izvoditi na način:
• da se ne uništava postojeća oprema, 
• zaštiti od prašine prostorije i opremu unutar prostorija
• eventualna onečišćenja nastala tijekom rada, odmah očistiti
• ne isključuje napajanja postojećih uređaja i opreme bez odobrenja investitora ili korisnika</t>
  </si>
  <si>
    <t>Sve radove vezano uz napajanje opreme treba izvoditi s osobitom pozornošću, a imajući u vidu važnost besprekidnog rada aktivne mrežne opreme. U tu svrhu, izvođač je dužan organizirati rad (ugradnja nove opreme, preseljenja postojeće opreme...) na način da se osigura neprekinuti rad aktivne opreme. U slučaju da je radove nemoguće izvesti bez kratkotrajnih prekida rada aktivne opreme, nužno je dobiti odobrenje investitora odnosno nadzornog inženjera kojim će se odobriti prikladno vrijeme i dopuštena duljina prekida rada.</t>
  </si>
  <si>
    <t>Izvođač radova je obavezan po potrebi osigurati rezervni izvor napajanja za potrebe izvođenja radova ili u vremenu izvođenja prespajanja napajanja.</t>
  </si>
  <si>
    <t>Investitor će zahtijevati nadoknadu svih šteta (direktnih i indirektnih), a koje će nastati neprofesionalnim odnosom prema poslu.</t>
  </si>
  <si>
    <t>1.</t>
  </si>
  <si>
    <t>GRAĐEVINSKO OBRTNIČKI RADOVI</t>
  </si>
  <si>
    <t>Prije postupka demontaže i rušenja, te probijanja zidova potrebno:</t>
  </si>
  <si>
    <t>Rušenje pregradnih i nosivih zidova vršit će se posebno pažljivo sa predhodnim osiguranjem nosive konstrukcije da ne dođe do urušavanja dijelova zida, i  kako se ne bi oštetila podna obloga. Rušenja se izvode prema projektu i uz poštivanje svih pravila zaštite na radu.</t>
  </si>
  <si>
    <t>Prilikom  rušenja  i  demontaža  treba  pažljivo  demontirati  građevinske  elemente.  Zdravi  građevinski  materijal potrebno je očistiti i složiti na deponiju, predočiti investitoru, radi eventualne ponovne ugradnje na novu lokaciju.
Šutu od rušenja, kao i sav ostali demontirani materijal pažljivo odlagati na za to određeno mjesto na gradilištu.
Sav  materijal  koji  je  demontirani,  a  mogao  bi  još  poslužiti  u  neku  drugu  svrhu,  predočiti investitoru.</t>
  </si>
  <si>
    <t>Sav materijal i oprema koji će se upotrijebiti na objektu moraju biti uskladišteni, složeni i zaštićeni te održavani u 
urednom i dobrom stanju.
Sav suvišni materijal, oprema i alat koji nije više u upotrebi moraju biti uredno složeni tako da ne ometaju 
napredak preostalih radova te uklonjeni prvom prilikom sa gradilišta.</t>
  </si>
  <si>
    <t>Zbrinjavanje građevnog otpada</t>
  </si>
  <si>
    <t>Isključivanje infrastrukturnih priključaka od strane ovlaštene osobe. 
Obavezno osigurati neprekidno napajanje komunikacijske opreme za vrijeme izvođenja radova!</t>
  </si>
  <si>
    <t>kpl</t>
  </si>
  <si>
    <t>2.</t>
  </si>
  <si>
    <t>Pažljiva demontaža postojećih rasvjetnih tijela u spuštenom stropu (ARMSTRONG) prema projektu rušenja i demontaže. Uključivo sa svim potrebnim radovima, pomoćne konstrukcije, utovar i odvoz do odlagališta. Demontaža na visini većoj od 3,50 m. Demontiranu rasvjetu predočiti investitoru prije odlaganja na za to dogovoreno mjesto na gradilištu do ponovne montaže.
Obračun po demontiranom komadu.</t>
  </si>
  <si>
    <t>kom</t>
  </si>
  <si>
    <t>3.</t>
  </si>
  <si>
    <t>Izmještanje instalacija grijanja  (demontaža i ponovna montaža radijatora na novu poziciju- prema projektu). Prije početka radova  pregledati sustav radi utvrđivanja stanja.</t>
  </si>
  <si>
    <t>Stavka obuhvaća sav potreban materijal i radove za izmještanje kao što je pražnjenje vertikala, demontaža radijatora, po potrebi skraćivanje ili produženje cijevog razvoda i grijaćeg tijela, ponovna montaža i puštanje u rad.</t>
  </si>
  <si>
    <t>4.</t>
  </si>
  <si>
    <t>trokrilni prozor dimenzija 140x200 cm</t>
  </si>
  <si>
    <t>5.</t>
  </si>
  <si>
    <t>m</t>
  </si>
  <si>
    <t>6.</t>
  </si>
  <si>
    <t>Probijanje parapetnog zida za otvor dimenzija 105x205 cm za nova vrata dim. svijetlog otvora 90x200 cm u zidu debljine cca 30 cm. Na dijelu postojećeg prozora predviđa se ugradnja protuprovalnih vrata. Dimenzije otvora po potrebi korigirati i prilagoditi dimenzijama ponuđenih protuprovalnih vrata koja će se ugraditi unutar tog otvora. Uključivo sa svim potrebnim radovima, pomoćne konstrukcije, utovar i odvoz do odlagališta. Pri probijanju otvora obavezna zaštita od prašine, te potrebno pažljivo ručno demontirati sokl na hodniku kako bi se isti poslije po potrebi mogao ponovno ugraditi uz novo izvedena vrata. Obračun po komadu probijenog otvora.</t>
  </si>
  <si>
    <t>7.</t>
  </si>
  <si>
    <t>Demontaža dijela montažnog spuštenog stropa tipa Armstrong radi montaže pregradnog zida od gipskartonskih ploča te ugradnje rasvjete prema novom tlocrtu prostorija. Demontirane ploče očistiti i spremiti na privremeno odlagalište radi ponovne montaže. Izvođenje prema nacrtu demontaže i rušenja.</t>
  </si>
  <si>
    <t>8.</t>
  </si>
  <si>
    <t>9.</t>
  </si>
  <si>
    <t xml:space="preserve">Zidarski  obrada  špaleta  uz otvore i obrada  zida GV žbukom.
Zatvaranje  usjeka (šliceva) i  otvora  u  zidovima  nakon  postave  elektroinstalacija i drugih prodora kroz zidove grubom i finom produžnom žbukom.  Završna obrada do gotovosti za soboslikarsku  obradu.       </t>
  </si>
  <si>
    <t>špalete</t>
  </si>
  <si>
    <t>usjek</t>
  </si>
  <si>
    <t>otvor dim do 20x20 cm</t>
  </si>
  <si>
    <t>10.</t>
  </si>
  <si>
    <t>Izrada pregradnog zida na jednostrukoj metalnoj potkonstrukciji obostrano obloženoj s dvostrukom oblogom GK ploča.  Visina zida do spuštenog stropa 3,55 m, potkonstrukcija visine 4,30 m do AB ploče. Zid je nenosiv i nepomican ispunjen izolacijskim slojem  kamene vune debljine 50 mm. Zid debljine 125 mm (CW 75/125). Stavka obuhvaća sav potreban rad, materijal i pomoćne konstrukcije. 
Potrebna izrada ojačanja radi ugradnje dovratnika za protuprovalna vrata.
Obračun po m2 zida.</t>
  </si>
  <si>
    <t>11.</t>
  </si>
  <si>
    <t>NAPOMENA PROTUPROVALNA VRATA:</t>
  </si>
  <si>
    <t>12.</t>
  </si>
  <si>
    <t>dim. 140x85 cm</t>
  </si>
  <si>
    <t>NAPOMENA DVOKRILNI PROZOR:</t>
  </si>
  <si>
    <t>13.</t>
  </si>
  <si>
    <t>Nabava, doprema  i ugradnja kutnih letvica. Letvice su finalno obrađene, boja odgovarajuća uz postojeći parket, postavljaju se u obje novoprojektirane prostorije.  Obračun po m postavljene letvice.</t>
  </si>
  <si>
    <t>15.</t>
  </si>
  <si>
    <t>16.</t>
  </si>
  <si>
    <t>17.</t>
  </si>
  <si>
    <t>18.</t>
  </si>
  <si>
    <t xml:space="preserve">Nakon izvođenja radova čišćenje, odvoz otpada i uređivanje površina predmeta obuhvata, zajedno sa zahvaćenim koridorom uzrokovanog radovima (hodnici, stubišta…) </t>
  </si>
  <si>
    <t>GRAĐEVINSKO OBRTNIČKI RADOVI UKUPNO</t>
  </si>
  <si>
    <t>Elektrotehnički radovi</t>
  </si>
  <si>
    <t>Niskonaponski priključak</t>
  </si>
  <si>
    <t>Dobava, doprema i ugradnja u postojeći niskonaponski razdjelni ormar niskonaponskog prekidača MCCB 40 A, 3p, 16 kA  s okidačem za daljinski isklop. U utroškove uračunati ugradnju i ožičenje, uključivo s potrebnim materijalom i proborom, a na način da se prekidač napoji prije glavne sklopke građevine, a isklopni član napoji paralelno s isklopnim članom glavnog prekidača građevine. Označiti ugrađenu opremu i vodiče te rukom docrtati izmjene u postojećoj dokumentaciji razdjelnog ormara.</t>
  </si>
  <si>
    <t xml:space="preserve">Dobava i montaža metalnog perforiranog kanala PK-100/60 </t>
  </si>
  <si>
    <t>·       sa sanacijom oštećenja zida/stropa/poda</t>
  </si>
  <si>
    <t>Dobava i montaža kabelskog kanala s poklopcem, min. dimenzija 60x40 mm</t>
  </si>
  <si>
    <t xml:space="preserve"> </t>
  </si>
  <si>
    <t>s kabelskim tuljcima na oba kraja</t>
  </si>
  <si>
    <t>s označavanjem na oba kraja</t>
  </si>
  <si>
    <t>Niskonaponski razdjelni ormar čvorišta RBD</t>
  </si>
  <si>
    <t>Dobava, montaža i spajanje razdjelnog ormara RBD</t>
  </si>
  <si>
    <t>Zidni plastični ormar s ugrađenim elementima slijedećih karakteristika:</t>
  </si>
  <si>
    <t>·       odvodnik prenapona 250 V, 10 kA, tip II,  3P + N - 1 kom</t>
  </si>
  <si>
    <t>·       zaštitni uređaj diferencijalne struje tip A,  RCD 40/0,3 A, 3P - 1 kom</t>
  </si>
  <si>
    <t>·       automatski prekidač 10 A, kar. C, 1P - 1 kom</t>
  </si>
  <si>
    <t>·       automatski prekidač 16 A, kar. C, 1P - 2 kom</t>
  </si>
  <si>
    <t>·       Rastavna sklopka za cilindrične osigurače 10x38mm, 1P/32A, rastalni umetak 16 A, gG, kom 2</t>
  </si>
  <si>
    <t>·       kombinirana zaštitna sklopka tip A, 2p, 16 A, karakteristika C, 30 mA, kom 4</t>
  </si>
  <si>
    <t>·       spajanje elemenata i označavanje u skladu s jednopolnom shemom</t>
  </si>
  <si>
    <t>·       s potrebnim sabirnicama, stezaljkama, uvodnicama kabela, spojnim i pričvrsnim materijalom</t>
  </si>
  <si>
    <t>·       s elementima za označavanje, ispisom oznaka i označavanjem</t>
  </si>
  <si>
    <t>Uređaj za besprekidno napajanje</t>
  </si>
  <si>
    <t>Dobava, doprema, ugradnja i puštanje u rad uređaja za besprekidno napajanje</t>
  </si>
  <si>
    <t xml:space="preserve"> UPS 3300VA / 2700W, Montaža u Rack ormar     sa dodatnim baterijskim kabinetom za autonomiju 25 min kod 75% opterećenja.  
Uređaj je  mikroprocesorski upravljani uređaj dvostruke konverzije - ON LINE  (VFI sa PFC) i automatskom statičkom premosnicom. Osnovne značajke su mu:                  
• Ispravljač ulaznog napona:  230V  jednofazno u granicama 170÷280 V   (120V@70%tereta)                    
• Frekvencija: 50 Hz ± 10%
• Ulazni faktor snage / ITHD: &gt;0,99 /  &lt; 5%
• Izmjenjivač izlaznog napona: 230 V ± 2% (podesivo 200/208/220/240V)
• Valni oblik izlaznog napona: sinusni
• Ukupni faktor iskorištenja u ON LINE modu: 93% 
• EMI/RFI filtri za zaštitu od smetnji
• Automatski periodički baterijski test i indikator zamjene baterija
• RS232,  MODBUS protokol
• USB  HID protokol
• SW za nadzor i shutdown LOCAL VIEW</t>
  </si>
  <si>
    <t>Niskonaponski razvod, oprema i izjednačenje potencijala prostorija čvorišta</t>
  </si>
  <si>
    <t>·       s označavanjem na oba kraja</t>
  </si>
  <si>
    <t>Dobava, montaža i spajanje priključnice s zaštitnim kontaktom 2P+N, 16A, 250 V, 50 Hz</t>
  </si>
  <si>
    <t>·       za ugradnju u parapetni kanal</t>
  </si>
  <si>
    <t>·       bijele boje</t>
  </si>
  <si>
    <t>·       sa spajanjem niskonaponskog kabela</t>
  </si>
  <si>
    <t>·       komplet sa svim potrebnim spojnim i instalacijskim materijalom</t>
  </si>
  <si>
    <t>Dobava, montaža i spajanje ugradne LED panel svjetiljke  60x60 cm, 230 Vac</t>
  </si>
  <si>
    <t>pribor za ugradnju</t>
  </si>
  <si>
    <t>kut svjetla 120°</t>
  </si>
  <si>
    <t>boja svjetla 4000 K</t>
  </si>
  <si>
    <t>snaga 48 W</t>
  </si>
  <si>
    <t>CRI &gt; 80Ra</t>
  </si>
  <si>
    <t>stupanj mehaničke zaštite IP40</t>
  </si>
  <si>
    <t>iskoristivost svjetiljke &gt; 90 lm/W</t>
  </si>
  <si>
    <t>Dobava, montaža i spajanje panik svjetiljke LED, 230 Vac</t>
  </si>
  <si>
    <t>univerzalna montaža</t>
  </si>
  <si>
    <t>autonomija 3 sata</t>
  </si>
  <si>
    <t>snaga 4 W</t>
  </si>
  <si>
    <t>stupanj mehaničke zaštite IP54</t>
  </si>
  <si>
    <t>svjetlosni tok &gt;200 lm</t>
  </si>
  <si>
    <t>Dobava, doprema i ugradnja prekidača rasvjete, n/ž izvedba</t>
  </si>
  <si>
    <t xml:space="preserve">Ugradnja i spajanje postojećih demontiranih fluo svjetiljki </t>
  </si>
  <si>
    <t>Sstupanj mehaničke zaštite IP40</t>
  </si>
  <si>
    <t xml:space="preserve">Spajanje klima uređaja uključujući vanjsku i unutarnju jedinicu </t>
  </si>
  <si>
    <t>INSTALACIJSKE CIJEVI I KABELSKI KANALI PROSTORIJA ČVORIŠTA I PRIVOD NA EKI</t>
  </si>
  <si>
    <t>Dobava i montaža PVC kanala s poklopcem, min. dimenzija 60x40 mm (povezivanje postojećeg i novog čvorišta)</t>
  </si>
  <si>
    <t>Dobava i montaža PVC kanala s poklopcem, min. dimenzija 40x25 mm</t>
  </si>
  <si>
    <t>Dobava i montaža PVC kanala s poklopcem, min. dimenzija 30x15 mm</t>
  </si>
  <si>
    <t>Dobava i montaža PVC parapetnog kanala s poklopcem, min. dimenzija 130x60 mm</t>
  </si>
  <si>
    <t>Dobava i montaža PVC kanala s poklopcem, min. dimenzija 60x40 mm (razvod u čvorištu)</t>
  </si>
  <si>
    <t>KOMUNIKACIJSKI RAZDJELNICI I PRIPADAJUĆA OPREMA</t>
  </si>
  <si>
    <t>·      perforirane, odvojive bočne i stražnja stranica sa bravicom i ključevima, bez donje stranice,</t>
  </si>
  <si>
    <t>·     četiri 19'' (Inch) nosača podesiva po dubini</t>
  </si>
  <si>
    <t>·      najmanje dvije revizije/otvora za uvođenje kablova</t>
  </si>
  <si>
    <t>·      5 horizontalnih  vodilica kabela 19", 1U sa najmanje 5 metalnih D prstenova za drzanje kablova
·      2 vertikalne vodilice visine 42U ugrađene sa obje strane bočno uz prednje nosače ormara sa metalnim ili plastičnim "prstima" velike gustoće</t>
  </si>
  <si>
    <t>·      podnožje s ventilacijskim otvorima i elementima za niveliranje</t>
  </si>
  <si>
    <t>·      instalacija uzemljenja (set kabela i šina za uzemljenje) zaštita prema IP 30,</t>
  </si>
  <si>
    <t>·      s po 4 kom. kaveznih matica i vijaka po 1U visine</t>
  </si>
  <si>
    <t>·      s elementima za označavanje svih elemenata i kabela, s tiskanim ispisom oznake razdjelnika (oznaka otporna na prašinu i vlagu)</t>
  </si>
  <si>
    <t>Dobava i montaža police za 19" komunikacijski razdjelnik</t>
  </si>
  <si>
    <t>·      dubine 350 mm</t>
  </si>
  <si>
    <t>·      visine max. 1U</t>
  </si>
  <si>
    <t>·      s elementima za ugradnju</t>
  </si>
  <si>
    <t>·       visine 1U, za ugradnju u 19” razdjelnik</t>
  </si>
  <si>
    <t>·       s elementima za ugradnju</t>
  </si>
  <si>
    <t>Dobava i ugradnja elemenata za vertikalno vođenje kabela</t>
  </si>
  <si>
    <t>vertikalne vodilice sa obje strane bočno uz prednje nosače ormara</t>
  </si>
  <si>
    <t>Dobava, ugradnja šuko naponske prespojne letve s prenaponskom zaštitom klasa III</t>
  </si>
  <si>
    <t>·       za ugradnju u 19” razdjelnik, bez ugrađenog prekidača</t>
  </si>
  <si>
    <t>·       s priključnim kabelom dužine min. 2 mrazvodna kutija za prespoj kabela na napojni kabel</t>
  </si>
  <si>
    <t>·       16A / 230V, min. 8 x 230 V šuko priključaka</t>
  </si>
  <si>
    <t>·       s priključnim kabelom dužine min. 2 m</t>
  </si>
  <si>
    <t>·       s ugradnjom na priključni konektor</t>
  </si>
  <si>
    <t>·       s elementima za označavanje i označavanjem, s tiskanim ispisom oznaka</t>
  </si>
  <si>
    <t>SVJETLOVODNI KABELI, PRIKLJUČNICE I KONEKTORI</t>
  </si>
  <si>
    <t>Dobava i polaganje singlmodnog  svjetlovodnog kabela s 12 niti</t>
  </si>
  <si>
    <t>·       izvedba za unutrašnje polaganje</t>
  </si>
  <si>
    <t>·       9/125 µm</t>
  </si>
  <si>
    <t xml:space="preserve">·       OS2 kategorije </t>
  </si>
  <si>
    <t>·       samogasivi, bez halogena (LSOH)</t>
  </si>
  <si>
    <t>·       s označavanjem na oba kraja naljepnicama otpornim na vlagu i prljavštinu, s tiskanim ispisom oznaka</t>
  </si>
  <si>
    <t>Dobava doprema i ugradnja optičkog razdjelnika,12 niti, LC, 9/125µm OS2, izvlačivi,19",1U</t>
  </si>
  <si>
    <t>·       s označavanjem  naljepnicama otpornim na vlagu i prljavštinu, s tiskanim ispisom oznaka</t>
  </si>
  <si>
    <t>·         za svjetlovodni kabel 9/125 µm, OS2 kategorije</t>
  </si>
  <si>
    <t>Dobava i polaganje 4 paričnog U/UTP kabela Cat.6A (klasa EA)</t>
  </si>
  <si>
    <t>·   samogasivi, bez halogena (LSOH)</t>
  </si>
  <si>
    <t>·   punožičani</t>
  </si>
  <si>
    <t>·   s nabacivanjem parica kabela i izrada kabelskih završetaka muškim konektorom</t>
  </si>
  <si>
    <t>·   s označavanjem na oba kraja naljepnicama otpornim na vlagu i prljavštinu, s tiskanim ispisom oznaka</t>
  </si>
  <si>
    <t>MJERENJA I MJERNI CERTIFIKATI</t>
  </si>
  <si>
    <t>Mjerenja i izdavanje certifikata o izvršenom mjerenju kvalitete instaliranih singlmodnih svjetlovodnih veza</t>
  </si>
  <si>
    <t>·      mjerenja obaviti za dvije niti istovremeno (Duplex spoj), na obje valne duljine ( 1310 mn i 1550 nm)</t>
  </si>
  <si>
    <t>·      rezultate dostaviti u elektroničkom obliku, sortirani po etažama i zonama, s odgovarajućim oznakama i izračunom ukupne dužine izmjerenih kabela</t>
  </si>
  <si>
    <t>OSTALA OPREMA I RADOVI</t>
  </si>
  <si>
    <t>Izrada dokumentacije izvedenog stanja, koja treba sadržavati:</t>
  </si>
  <si>
    <t>·      unesene izmjene na nacrtima, u odnosu na projektnu dokumentaciju (tlocrte, jednopolne sheme… u .dwg formatu) 3 x kopija +CD.</t>
  </si>
  <si>
    <t xml:space="preserve">·      komplet tehničke dokumentacije na hrvatskom jeziku  </t>
  </si>
  <si>
    <t>·      ateste i certifikate proizvođača opreme</t>
  </si>
  <si>
    <t>·      jamstvene listove</t>
  </si>
  <si>
    <t>·      popis ovlaštenih servisera</t>
  </si>
  <si>
    <t xml:space="preserve">Ostali radovi </t>
  </si>
  <si>
    <t>·      zaštita namještaja, uređaja i opreme od oštećenja prilikom izvođenja radova</t>
  </si>
  <si>
    <t>·      čišćenje prostorija nakon radova i odvoz građevinskog otpada na odlagalište</t>
  </si>
  <si>
    <t>Elektrotehnički radovi ukupno</t>
  </si>
  <si>
    <t>Strojarski radovi</t>
  </si>
  <si>
    <t>Ø 32 mm</t>
  </si>
  <si>
    <t>Dobava i ugradnja čeličnih pocinčanih nosača, tipski: 550 mm x 550 mm sa svim pričvrsnim i spojnim elementima za ugradnju vanjske jedinice.  Čelični nosači atestirani na nosivost.</t>
  </si>
  <si>
    <t xml:space="preserve">Montaža sa ispuhivanjem cijevnog razvoda te tlačna proba sa N2 (dušik) na 33 bara u trajanju 24 sati, vakumiranje cijevnog razvoda, sa nadopunjavanjem ekološkog plina R 410 A prema uputama proizvođača, </t>
  </si>
  <si>
    <t>Građevinsko  bušenje  stropa i zidova za prolaz  cjevovoda plinske i tekuće faze kao i za prolaz kondenzata te sanacija prodora kroz strop i zidove.</t>
  </si>
  <si>
    <t>Odvoz otpadnog materijala s gradilišta, zbrinjavanje na otpad uz dostavu očevidnika o zbrinjavanju otpada.</t>
  </si>
  <si>
    <t>Strojarski radovi ukupno</t>
  </si>
  <si>
    <t>REKAPITULACIJA RADOVA</t>
  </si>
  <si>
    <t>ELEKTROTEHNIČKI RADOVI</t>
  </si>
  <si>
    <t>STROJARSKI RADOVI</t>
  </si>
  <si>
    <r>
      <t xml:space="preserve"> -Proučiti projektnu dokumentaciju prije pristupanja izvođenju. 
- </t>
    </r>
    <r>
      <rPr>
        <b/>
        <sz val="11"/>
        <rFont val="Calibri"/>
        <family val="2"/>
        <charset val="238"/>
        <scheme val="minor"/>
      </rPr>
      <t>isključiti instalacije s tim da se osigura neprekidno napajanje za komunikacijsku opremu!</t>
    </r>
    <r>
      <rPr>
        <sz val="11"/>
        <rFont val="Calibri"/>
        <family val="2"/>
        <charset val="238"/>
        <scheme val="minor"/>
      </rPr>
      <t xml:space="preserve">
 - demontirati predmete, namještaj i opremu te pažljivo odložiti onu koja će se ponovno montirati i koristiti
 - pomaknuti namještaj
- zaštititi  opremu, namještaj, prozore, podove i zidove kako se ne bi oštetili.
 -</t>
    </r>
    <r>
      <rPr>
        <b/>
        <sz val="11"/>
        <rFont val="Calibri"/>
        <family val="2"/>
        <charset val="238"/>
        <scheme val="minor"/>
      </rPr>
      <t>Osobito pažljivo zaštititi komunikacijsku opremu koja ostaje u funkciji da ne dođe do prašenja ili oštećenja!</t>
    </r>
    <r>
      <rPr>
        <sz val="11"/>
        <rFont val="Calibri"/>
        <family val="2"/>
        <charset val="238"/>
        <scheme val="minor"/>
      </rPr>
      <t xml:space="preserve">
</t>
    </r>
    <r>
      <rPr>
        <b/>
        <sz val="11"/>
        <rFont val="Calibri"/>
        <family val="2"/>
        <charset val="238"/>
        <scheme val="minor"/>
      </rPr>
      <t>-osigurati zaštitu od prašine pri izvođenju radova demontaže i rušenja površina predmeta obuhvata, zajedno sa zahvaćenim koridorom uzrokovanog radovima (hodnici, stubišta…).</t>
    </r>
    <r>
      <rPr>
        <sz val="11"/>
        <rFont val="Calibri"/>
        <family val="2"/>
        <charset val="238"/>
        <scheme val="minor"/>
      </rPr>
      <t xml:space="preserve">
-prije rušenja provjeriti debljine i vrstu materijala zidova koji se ruše i uklanjaju</t>
    </r>
  </si>
  <si>
    <r>
      <t>Šutu i sav otpadni građevinski materijal</t>
    </r>
    <r>
      <rPr>
        <b/>
        <sz val="11"/>
        <rFont val="Calibri"/>
        <family val="2"/>
        <charset val="238"/>
        <scheme val="minor"/>
      </rPr>
      <t xml:space="preserve"> učestalo </t>
    </r>
    <r>
      <rPr>
        <sz val="11"/>
        <rFont val="Calibri"/>
        <family val="2"/>
        <charset val="238"/>
        <scheme val="minor"/>
      </rPr>
      <t>odvoziti sa lokacije na za to ranije predviđeno odlagalište.
Zabranjeno je odvoziti otpad na mjesta koja za to nisu dozvoljena.
Sav otpad prevozi se i odlaže sukladno propisima o otpadu i komunalnom redu.</t>
    </r>
  </si>
  <si>
    <r>
      <t>m</t>
    </r>
    <r>
      <rPr>
        <vertAlign val="superscript"/>
        <sz val="11"/>
        <rFont val="Calibri"/>
        <family val="2"/>
        <charset val="238"/>
        <scheme val="minor"/>
      </rPr>
      <t>2</t>
    </r>
  </si>
  <si>
    <t>Nabava, doprema i ugradnja dvokrilnog prozora sa  kliznom stijenkom u stranu. Prozor kao postojeći, bijeli, profil iz punog drveta. Prije izvođenja dimenzije otvora prekontrolirati u naravi!
Obračun po komadu ugrađenog otvora.</t>
  </si>
  <si>
    <t>Demontaža postojeće parket kutne letvice i odvoz na deponij
Obračun po m demontirane letvice.</t>
  </si>
  <si>
    <t xml:space="preserve"> kutne letvice</t>
  </si>
  <si>
    <t>Brušenje i lakiranje postojeće obloge od parketa u 3 (tri) sloja.
Stavka obuhvaća rad i sav potreban materijal uključujući dvokomponentni lak na bazi vode -mat.
Obračun po m2 poda.</t>
  </si>
  <si>
    <t xml:space="preserve"> 14.</t>
  </si>
  <si>
    <t>19.</t>
  </si>
  <si>
    <t>Popravak postojećeg spuštenog stropa  (ARMSTRONG) na mjestu postavljanja konstrukcije za pregradni zid od gips kartonskih ploča, kao i na mjestima demontirane ugradbene rasvjete. Dobava, doprema i postavljanje novih kvadratnih ploča na mjestu demontirane rasvjete. Ploče dimenzije 60x60 cm -kao postojeće.</t>
  </si>
  <si>
    <t>otvor u betonskom zidu debljine 30-50 cm</t>
  </si>
  <si>
    <t>Probijanje otvora u zidu i stropu Ø50 mm - Ø100 mm za prodor instalacije.  Radove pažljivo izvoditi da bi se izbjegla oštećenja.  Prije izvođenja radobva provjeriti sastav i debljinu zida kao i prisutnost eventualnih instalacija. Obračun po komadu probijenog otvora.</t>
  </si>
  <si>
    <t xml:space="preserve">Dobava i montaža komunikacijskog razdjelnika </t>
  </si>
  <si>
    <t xml:space="preserve">UKUPNO:   </t>
  </si>
  <si>
    <t>IZNOS PDV-a:</t>
  </si>
  <si>
    <t>SVEUKUPNO:</t>
  </si>
  <si>
    <t>U jamstvenom roku predvidjeti troškove održavanja UPS uređaja, uključujući kompletan servis uređaja sa zamjenom neispravnih dijelova i baterija, kao i preglede i provjere minimalno dva puta godišnje, što uključuje:</t>
  </si>
  <si>
    <t>U jamstvenom roku predvidjeti troškove održavanja klima jedinice, uključujući kompletan servis sa zamjenom neispravnih dijelova,  minimalno dva puta godišnje, a što uključuje:</t>
  </si>
  <si>
    <r>
      <t xml:space="preserve">Nabava, doprema i ugradnja protuprovalnih vrata dim.svijetlog otvora 90x200 cm, </t>
    </r>
    <r>
      <rPr>
        <b/>
        <sz val="11"/>
        <rFont val="Calibri"/>
        <family val="2"/>
        <charset val="238"/>
        <scheme val="minor"/>
      </rPr>
      <t>smjer otvaranja prema vani</t>
    </r>
    <r>
      <rPr>
        <sz val="11"/>
        <rFont val="Calibri"/>
        <family val="2"/>
        <charset val="238"/>
        <scheme val="minor"/>
      </rPr>
      <t xml:space="preserve">, kako je naznačeno u nacrtima. Komplet vrata sa bravom, ključevima,  čeličnim dovratnicima i pragom, zvučna izolacija Rw: 40 dB.  Završna obrada plastificirani pocinčani lim, ton boje -prljavo bijela. Vrata se ugrađuju u postojeći otvor visine 220cm. Visinu postojećeg otvora korigirati izo-panelima boje i klase zvučne  izolacije kao i vrata.  U napomeni naznačiti tip, proizvođača i karakteristike vrata.  Prije ugradnje obavezno dimenzije postojećeg otvora prekontrolirati u naravi! 
</t>
    </r>
  </si>
  <si>
    <t>Priprema i bojanje zidova poludisperzivnom  bijelom bojom u 2 (dva) nanosa. Priprema obuhvaća nanošenje predpremaza (impregnacije) i  gletanje na dijelovima zidova gdje su se vršila krpanja i žbukanja. Stavka obuhvaća sav potreban rad i materijal.</t>
  </si>
  <si>
    <t>Priprema i bojanje  zidova od GK ploča poludisperzivnom  bijelom bojom u 3 (tri) nanosa sa prethodnim  nanošenje predpremaza (impregnacije). Stavka obuhvaća sav potreban rad i materijal.</t>
  </si>
  <si>
    <t>Priprema i bojanje zidova fasadnom bijelom bojom u 2 (dva) nanosa. Priprema obuhvaća nanošenje predpremaza (impregnacije) i  gletanje na dijelovima zidova gdje su se vršila krpanja i žbukanja nakon probijanja. Stavka obuhvaća sav potreban rad i materijal.</t>
  </si>
  <si>
    <t>Dobava  i ugradnja rashladnog kondenzatorsko / kompresorskog sustava za hlađenje/grijanje prostorije čvorišta, koji mora imati automatski restart po prekidu i ponovnom uspostavljanju napajanja s mikroprocerskom regulacionom automatikom i ekspanzijskim ventilom (dizalica topline) "Split" izvedbe, koja se sastoji od jedne unutarnje i jedne vanjske jedinice. Komplet s ovjesnim materijalom za učvršćenje vanjskih i unutarnjih jedinica, predizoliranih bakrenih cijevi (vijci, navojne šipke, obujmice, tiple i drugo).
Hlađenje server sobe ( i ljeti i zimi) na 24-26°C, pri vanjskoj temperaturi zraka ljeti 35°C te zimi -15°C. Maksimaln udaljenost unutarnje i vanjsk jedinice do 15m. Eventualna dopuna radnom tvari te puštanje u rad od ovlaštenog servisera.
Jamstveni rok minimalno 3 god.</t>
  </si>
  <si>
    <t>Jedinica mjere</t>
  </si>
  <si>
    <t>Količina</t>
  </si>
  <si>
    <t>Jedinična cijena  bez PDV-a (kn)</t>
  </si>
  <si>
    <t>Ukupna cijena
bez PDV-a (kn)</t>
  </si>
  <si>
    <t xml:space="preserve"> -Vizualna kontrola modula, komponenti i ožičenja
-Provjera i analiza memorijskih zapisa UPS-a
-Provjera ulaznog napona
-Provjera i po potrebi podešavanje izlaznog napona
-Provjera opterećenja faza
-Provjera funkcionalnosti (alarm log)
-Kontrola, kalibracija set-up logike
-Kontrola DC busa
-Provjeru stanja akomulatorskih baterija
-Kontrola i set-up punjača
-Kalibracija umjerenim multimetrom
-Čišćenje UPS-a i dotezanje spojeva
-Izrada izvješća o izvršenom servisu
Troškove redovitog održavanja uređaja je ponuditelj dužan računati u okviru stavki radova. </t>
  </si>
  <si>
    <t xml:space="preserve"> -vizualni pregled uređaja
-mehaničko i kemijsko čišćenje unutarnje jedinice i linije odvoda kondezata  
-čišćenje usisnih elemenata bez demontaže istih
-dezinfekcija filtera i isparivača 
-mehaničko i kemijsko čišćenje vanjske jedinice
-kontrola funkcija rada uređaja (grijanje, hlađenje,…) i funkcionalno podešavanje
-kontrola napunjenosti radnom tvari
-dopuna do 10% ukupne količine radnom tvari sadržane u uređaju (u cijeni servisa)
-izrada izvješća o obavljenom redovitom održavanju
Troškove redovitog održavanja uređaja je ponuditelj dužan računati u okviru stavki radova. </t>
  </si>
  <si>
    <t>Demontaža prozora . Uključivo sa svim potrebnim radovima, utovar i odvoz do odlagališta. Obračun po komadu demontiranih otvora.</t>
  </si>
  <si>
    <t>·         s kompletom za montažu na strop ili zid (nosači, uložak i vijak)</t>
  </si>
  <si>
    <t>·         sa svim potrebnim materijalom za nastavljanje, skretanje,  izjednačavanje potencijala i spajanje na uzemljenje</t>
  </si>
  <si>
    <t>·         samogasivi, bijele boje, bez halogena</t>
  </si>
  <si>
    <t>·         sa svim potrebnim tipskim spojnim, granajućim i završnim elementima kanala</t>
  </si>
  <si>
    <t xml:space="preserve">·         s kompletom za nadžbuknu montažu (uložak i vijak) </t>
  </si>
  <si>
    <t>·         sa sanacijom oštećenja zida/stropa i silikoniziranjem</t>
  </si>
  <si>
    <r>
      <t>Dobava i polaganje kabela za napajanje, bez halogena, finožičani 5x6 mm</t>
    </r>
    <r>
      <rPr>
        <vertAlign val="superscript"/>
        <sz val="11"/>
        <rFont val="Calibri"/>
        <family val="2"/>
        <charset val="238"/>
        <scheme val="minor"/>
      </rPr>
      <t xml:space="preserve">2, </t>
    </r>
  </si>
  <si>
    <r>
      <t>Dobava i polaganje vodiča za uzemljenje P/F-y  (1 x 16 mm</t>
    </r>
    <r>
      <rPr>
        <vertAlign val="superscript"/>
        <sz val="11"/>
        <rFont val="Calibri"/>
        <family val="2"/>
        <charset val="238"/>
        <scheme val="minor"/>
      </rPr>
      <t>2</t>
    </r>
    <r>
      <rPr>
        <sz val="11"/>
        <rFont val="Calibri"/>
        <family val="2"/>
        <charset val="238"/>
        <scheme val="minor"/>
      </rPr>
      <t>)</t>
    </r>
  </si>
  <si>
    <t>·       s provjerom ispravnosti montaže, ispitivanje funkcionalnog djelovanja, izdavanjem izvještaja o ispitivanju sukladno HRN EN 61439 ili jednakovrijedno, te potrebnim certifikatima i atestima  </t>
  </si>
  <si>
    <t xml:space="preserve">• Slot za opcijske kartice (SNMP; beznaponski kontakti...)
•  WEB/SNMP INTERFACE za udaljeni nadzor uređaja sa RJ45 priključkom
• EPO sučelje (isključenje u slučaju nužde)-RJ priključak
• LCD dispej sa grafičkim prikazom  i zvučni indikatori za nadzor rada uređaja
• Kučište kao samostojeća verzija ili za ugradnju u 19" ormar-standard
• Vodilice za ugradnju u 19” ormar  
• Dimenzija (2U) 89 x 608 x 440 mm; težina 30 kg  + dodatne baterije dimenzije (2U) 89x610x440 mm; težina 43 kg
• Hermetičke baterije bez održavanja-mogućnost proširenja autonomije
• Izlazni/ulazni  priključci: 6 x IEC320 - 10A + 1 x IEC320 - 16A
• Radno područje temperature okoline: 0,0C ÷ 40,0C
• Upute za rukovanje
• jamstveni rok minimalno 3 god.
</t>
  </si>
  <si>
    <r>
      <t>Dobava i polaganje kabela za napajanje NYY-J (3 x 4 mm</t>
    </r>
    <r>
      <rPr>
        <vertAlign val="superscript"/>
        <sz val="11"/>
        <rFont val="Calibri"/>
        <family val="2"/>
        <charset val="238"/>
        <scheme val="minor"/>
      </rPr>
      <t>2</t>
    </r>
    <r>
      <rPr>
        <sz val="11"/>
        <rFont val="Calibri"/>
        <family val="2"/>
        <charset val="238"/>
        <scheme val="minor"/>
      </rPr>
      <t>) (klima uređaj vanjska jedinica)</t>
    </r>
  </si>
  <si>
    <r>
      <t>Dobava i polaganje kabela za napajanje finožičani YSLY (5 x 1,5 mm</t>
    </r>
    <r>
      <rPr>
        <vertAlign val="superscript"/>
        <sz val="11"/>
        <rFont val="Calibri"/>
        <family val="2"/>
        <charset val="238"/>
        <scheme val="minor"/>
      </rPr>
      <t>2</t>
    </r>
    <r>
      <rPr>
        <sz val="11"/>
        <rFont val="Calibri"/>
        <family val="2"/>
        <charset val="238"/>
        <scheme val="minor"/>
      </rPr>
      <t>) (veza klima uređaj vanjska jedinica - unutarnja jedinica, tip kabela uskladiti s isporučenom vrstom uređaja)</t>
    </r>
  </si>
  <si>
    <r>
      <t>Dobava i polaganje kabela za napajanje NYY-J (3 x 4 mm</t>
    </r>
    <r>
      <rPr>
        <vertAlign val="superscript"/>
        <sz val="11"/>
        <rFont val="Calibri"/>
        <family val="2"/>
        <charset val="238"/>
        <scheme val="minor"/>
      </rPr>
      <t>2</t>
    </r>
    <r>
      <rPr>
        <sz val="11"/>
        <rFont val="Calibri"/>
        <family val="2"/>
        <charset val="238"/>
        <scheme val="minor"/>
      </rPr>
      <t>) (UPS)</t>
    </r>
  </si>
  <si>
    <r>
      <t>Dobava i polaganje kabela za napajanje NYY-J (3 x 2.5 mm</t>
    </r>
    <r>
      <rPr>
        <vertAlign val="superscript"/>
        <sz val="11"/>
        <rFont val="Calibri"/>
        <family val="2"/>
        <charset val="238"/>
        <scheme val="minor"/>
      </rPr>
      <t>2</t>
    </r>
    <r>
      <rPr>
        <sz val="11"/>
        <rFont val="Calibri"/>
        <family val="2"/>
        <charset val="238"/>
        <scheme val="minor"/>
      </rPr>
      <t>)</t>
    </r>
  </si>
  <si>
    <r>
      <t>Dobava i polaganje kabela za napajanje NYY-J (3 x 1.5 mm</t>
    </r>
    <r>
      <rPr>
        <vertAlign val="superscript"/>
        <sz val="11"/>
        <rFont val="Calibri"/>
        <family val="2"/>
        <charset val="238"/>
        <scheme val="minor"/>
      </rPr>
      <t>2</t>
    </r>
    <r>
      <rPr>
        <sz val="11"/>
        <rFont val="Calibri"/>
        <family val="2"/>
        <charset val="238"/>
        <scheme val="minor"/>
      </rPr>
      <t>)</t>
    </r>
  </si>
  <si>
    <r>
      <t>Dobava i polaganje vodiča za uzemljenje P/F-y  (1 x 6 mm</t>
    </r>
    <r>
      <rPr>
        <vertAlign val="superscript"/>
        <sz val="11"/>
        <rFont val="Calibri"/>
        <family val="2"/>
        <charset val="238"/>
        <scheme val="minor"/>
      </rPr>
      <t>2</t>
    </r>
    <r>
      <rPr>
        <sz val="11"/>
        <rFont val="Calibri"/>
        <family val="2"/>
        <charset val="238"/>
        <scheme val="minor"/>
      </rPr>
      <t>)</t>
    </r>
  </si>
  <si>
    <t>·         samogasivi, bijele boje</t>
  </si>
  <si>
    <t>·         samogasivi, bez halogena (LSOH), bijele boje</t>
  </si>
  <si>
    <t>·         s pregradom i završnim elementima kanala</t>
  </si>
  <si>
    <t>·         samostojeći, rastavljiva izvedba</t>
  </si>
  <si>
    <t>·         vanjskih dimenzija 800x800 mm (ŠxD)</t>
  </si>
  <si>
    <t>·         visine 42U</t>
  </si>
  <si>
    <t>·         odvojiva prednja vrata metalna, perforirana s bravicom i ključevima</t>
  </si>
  <si>
    <t>·         metalna perforirana vrata sa stražnje strane</t>
  </si>
  <si>
    <t>·         s mogučnošću uvođenje kabela s donje i gornje strane instalacija napajanja</t>
  </si>
  <si>
    <r>
      <t>Dobava i ugradnja elemenata za horizontalno vođenje kabela (</t>
    </r>
    <r>
      <rPr>
        <i/>
        <sz val="11"/>
        <rFont val="Calibri"/>
        <family val="2"/>
        <charset val="238"/>
        <scheme val="minor"/>
      </rPr>
      <t>engl. Routing Clips</t>
    </r>
    <r>
      <rPr>
        <sz val="11"/>
        <rFont val="Calibri"/>
        <family val="2"/>
        <charset val="238"/>
        <scheme val="minor"/>
      </rPr>
      <t>)</t>
    </r>
  </si>
  <si>
    <t>·           s min. 4 prstena za vođenje kabela min. dimenzije 100x40 mm</t>
  </si>
  <si>
    <t>·           za vođenje min. 48 prespojnih kabela</t>
  </si>
  <si>
    <t>·       požarne otpornosti (engl. Fire Rating) prema HRN EN 60695-2-10:2013 ili jednakovrijedno,</t>
  </si>
  <si>
    <t>·       mehaničke karakteristike i utjecaji okoline na kabel definirani su prema normama EN 18700 ili jednakovrijedno, HRN EN 60794-2 i HRN EN 60794-3(EN 187100) ili jednakovrijedno.</t>
  </si>
  <si>
    <r>
      <t>Dobava i montaža singlmodnog svjetlovodnog LC konektora ili završetka za svjetlovodni kabel s tvornički konektiranim LC konektorima (</t>
    </r>
    <r>
      <rPr>
        <i/>
        <sz val="11"/>
        <rFont val="Calibri"/>
        <family val="2"/>
        <charset val="238"/>
        <scheme val="minor"/>
      </rPr>
      <t>eng. Pig tail</t>
    </r>
    <r>
      <rPr>
        <sz val="11"/>
        <rFont val="Calibri"/>
        <family val="2"/>
        <charset val="238"/>
        <scheme val="minor"/>
      </rPr>
      <t>)</t>
    </r>
  </si>
  <si>
    <t>·   Cat.6A (klasa EA), prema normi HRN EN 50173:1 ili jednakovrijedno.</t>
  </si>
  <si>
    <t>·      sukladnost izmjerenih vrijednosti s vrijednostima prema normi HRN EN 50173:1  ili jednakovrijedno za svjetlovodni "Link"</t>
  </si>
  <si>
    <t>·      mjerenja obaviti prema zahtjevima iz norme HRN EN 60728-13-1:2014 ili jednakovrijedno</t>
  </si>
  <si>
    <t>Ispitivanje električnih instalacija sukladno HRN EN 60364-6 ili jednakovrijedno  s izdavanjem Izvješća o ispitivanju električnih instalacija</t>
  </si>
  <si>
    <t xml:space="preserve">Bakrene odmašćene predizolirane cijevi sa izolacijom debljine (6 - 12) mm  otpornu na difuziju vodene pare( µ 10000) i na temperaturu -80 °C /+115 °C . Izrađene prema ASTM B280/HRN EN 12735-1:2016 ili jednakovrijedno                                         </t>
  </si>
  <si>
    <r>
      <t xml:space="preserve">Dobava pvc-cijevi sa svim prelaznim komadima i brtvenim materijalom za odvod kondezata sa unutarnjih i vanjskih rashladnih jedinica dimenzija
</t>
    </r>
    <r>
      <rPr>
        <i/>
        <sz val="11"/>
        <rFont val="Calibri"/>
        <family val="2"/>
        <charset val="238"/>
        <scheme val="minor"/>
      </rPr>
      <t>(Napomena: Spoj kondenzata vrši se postojeću odvodnju ili  vertikalu krovnih oborinskih voda - vanjsku vertikalu)</t>
    </r>
  </si>
  <si>
    <t xml:space="preserve">Sitni potrošni materijal za tvrdo lemljenje u stavku uključen, inertni plin (dušik) za ostvarivanje zaštitne atmosfere prilikom tvrdog lemljenja  cijevi (tvrdi lem sa dodatkom 30% srebra  prema HRN EN 1045:2001  ili jednakovrijedno kao dodatni materijal za spajanje cijevi,  plin i kisik i dr.) </t>
  </si>
  <si>
    <t>Učin hlađenja: &gt;  4,0 kW
Učin grijanja: &gt; 5,0 kW
SEER / Energetska klasa: 7,70 / A++
SCOP / Energetska klasa: 4,6 / A++
Razina buke: &lt;50 dB (vanjska jedinica), (v/n): 48 / 28 dB (unutarnja jedinica)
Maksimalna duljina cijevi: 20 m
Maksimalna visinska razlika: 12 m
Područje rada:
- režim hlađenja: -10°C do +46°C
- režim grijanja: -15°C do +24°C
Napajanje: 230 V - 1 f - 50 Hz
Medij: R410A
Infracrveni daljinski upravljač uključen</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</si>
</sst>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sz val="12"/>
      <color theme="1"/>
      <name val="Arial"/>
      <family val="2"/>
      <charset val="238"/>
    </font>
    <font>
      <b/>
      <sz val="11"/>
      <color theme="1"/>
      <name val="Arial"/>
      <family val="2"/>
      <charset val="238"/>
    </font>
    <font>
      <b/>
      <i/>
      <sz val="14"/>
      <color theme="1"/>
      <name val="Arial"/>
      <family val="2"/>
      <charset val="238"/>
    </font>
    <font>
      <b/>
      <i/>
      <sz val="12"/>
      <color theme="1"/>
      <name val="Arial"/>
      <family val="2"/>
      <charset val="238"/>
    </font>
    <font>
      <b/>
      <i/>
      <sz val="18"/>
      <color theme="1"/>
      <name val="Arial"/>
      <family val="2"/>
      <charset val="238"/>
    </font>
    <font>
      <b/>
      <i/>
      <sz val="16"/>
      <color theme="1"/>
      <name val="Arial"/>
      <family val="2"/>
      <charset val="238"/>
    </font>
    <font>
      <sz val="10"/>
      <name val="Arial"/>
      <family val="2"/>
      <charset val="238"/>
    </font>
    <font>
      <sz val="11"/>
      <name val="Calibri"/>
      <family val="2"/>
      <charset val="238"/>
      <scheme val="minor"/>
    </font>
    <font>
      <i/>
      <sz val="11"/>
      <name val="Calibri"/>
      <family val="2"/>
      <charset val="238"/>
      <scheme val="minor"/>
    </font>
    <font>
      <b/>
      <sz val="11"/>
      <name val="Calibri"/>
      <family val="2"/>
      <charset val="238"/>
      <scheme val="minor"/>
    </font>
    <font>
      <b/>
      <i/>
      <sz val="11"/>
      <name val="Calibri"/>
      <family val="2"/>
      <charset val="238"/>
      <scheme val="minor"/>
    </font>
    <font>
      <vertAlign val="superscript"/>
      <sz val="11"/>
      <name val="Calibri"/>
      <family val="2"/>
      <charset val="238"/>
      <scheme val="minor"/>
    </font>
    <font>
      <strike/>
      <sz val="11"/>
      <name val="Calibri"/>
      <family val="2"/>
      <charset val="238"/>
      <scheme val="minor"/>
    </font>
    <font>
      <sz val="11"/>
      <color rgb="FFFF0000"/>
      <name val="Calibri"/>
      <family val="2"/>
      <charset val="238"/>
      <scheme val="minor"/>
    </font>
    <font>
      <b/>
      <sz val="14"/>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7" fillId="0" borderId="0"/>
    <xf numFmtId="0" fontId="7" fillId="0" borderId="0"/>
  </cellStyleXfs>
  <cellXfs count="175">
    <xf numFmtId="0" fontId="0" fillId="0" borderId="0" xfId="0"/>
    <xf numFmtId="0" fontId="1" fillId="0" borderId="0" xfId="0" applyFont="1" applyAlignment="1">
      <alignment vertical="center"/>
    </xf>
    <xf numFmtId="0" fontId="2" fillId="0" borderId="0" xfId="0" applyFont="1" applyAlignment="1">
      <alignment horizontal="left" vertical="center" indent="11"/>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8"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horizontal="left" vertical="center"/>
    </xf>
    <xf numFmtId="0" fontId="9" fillId="0" borderId="0" xfId="0" applyFont="1" applyAlignment="1">
      <alignment vertical="top" wrapText="1"/>
    </xf>
    <xf numFmtId="0" fontId="8" fillId="0" borderId="0" xfId="0" applyFont="1" applyAlignment="1">
      <alignment horizontal="center"/>
    </xf>
    <xf numFmtId="2" fontId="8" fillId="0" borderId="0" xfId="0" applyNumberFormat="1" applyFont="1" applyAlignment="1">
      <alignment horizontal="center"/>
    </xf>
    <xf numFmtId="4" fontId="8" fillId="0" borderId="0" xfId="0" applyNumberFormat="1" applyFont="1" applyAlignment="1">
      <alignment horizontal="right"/>
    </xf>
    <xf numFmtId="4" fontId="10" fillId="0" borderId="0" xfId="0" applyNumberFormat="1" applyFont="1" applyAlignment="1">
      <alignment horizontal="right"/>
    </xf>
    <xf numFmtId="0" fontId="8" fillId="0" borderId="0" xfId="0" applyFont="1"/>
    <xf numFmtId="0" fontId="8" fillId="0" borderId="0" xfId="0" applyFont="1" applyAlignment="1">
      <alignment horizontal="left" vertical="top" wrapText="1"/>
    </xf>
    <xf numFmtId="16" fontId="8" fillId="0" borderId="0" xfId="0" applyNumberFormat="1" applyFont="1" applyAlignment="1">
      <alignment horizontal="right" vertical="top"/>
    </xf>
    <xf numFmtId="16" fontId="8" fillId="0" borderId="0" xfId="0" applyNumberFormat="1" applyFont="1" applyAlignment="1">
      <alignment horizontal="left" vertical="top"/>
    </xf>
    <xf numFmtId="0" fontId="10" fillId="0" borderId="0" xfId="0" applyFont="1" applyFill="1" applyBorder="1" applyAlignment="1">
      <alignment horizontal="justify" vertical="top" wrapText="1"/>
    </xf>
    <xf numFmtId="0" fontId="8" fillId="0" borderId="0" xfId="0" applyFont="1" applyBorder="1" applyAlignment="1">
      <alignment horizontal="center"/>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49" fontId="8" fillId="0" borderId="0" xfId="0" applyNumberFormat="1" applyFont="1" applyBorder="1" applyAlignment="1">
      <alignment horizontal="left" wrapText="1"/>
    </xf>
    <xf numFmtId="0" fontId="8" fillId="0" borderId="0" xfId="0" applyFont="1" applyBorder="1" applyAlignment="1">
      <alignment wrapText="1"/>
    </xf>
    <xf numFmtId="0" fontId="8" fillId="0" borderId="0" xfId="0" applyNumberFormat="1" applyFont="1" applyFill="1" applyBorder="1" applyAlignment="1" applyProtection="1">
      <alignment horizontal="left"/>
    </xf>
    <xf numFmtId="0" fontId="8" fillId="0" borderId="0" xfId="0" applyFont="1" applyBorder="1" applyAlignment="1">
      <alignment horizontal="justify" vertical="center"/>
    </xf>
    <xf numFmtId="3" fontId="8" fillId="0" borderId="0" xfId="0" applyNumberFormat="1" applyFont="1" applyBorder="1" applyAlignment="1">
      <alignment horizontal="center"/>
    </xf>
    <xf numFmtId="0" fontId="8" fillId="0" borderId="0" xfId="0" applyFont="1" applyBorder="1" applyAlignment="1">
      <alignment horizontal="justify" wrapText="1"/>
    </xf>
    <xf numFmtId="0" fontId="10" fillId="0" borderId="0" xfId="0" applyFont="1" applyBorder="1" applyAlignment="1">
      <alignment horizontal="left" vertical="center"/>
    </xf>
    <xf numFmtId="0" fontId="8" fillId="0" borderId="0" xfId="0" applyFont="1" applyBorder="1" applyAlignment="1">
      <alignment horizontal="left" vertical="center"/>
    </xf>
    <xf numFmtId="0" fontId="8" fillId="0" borderId="0" xfId="0" applyFont="1" applyBorder="1" applyAlignment="1">
      <alignment horizontal="justify" vertical="top"/>
    </xf>
    <xf numFmtId="3" fontId="10" fillId="0" borderId="0" xfId="0" applyNumberFormat="1" applyFont="1" applyBorder="1" applyAlignment="1">
      <alignment horizontal="center"/>
    </xf>
    <xf numFmtId="2" fontId="8" fillId="0" borderId="4" xfId="0" applyNumberFormat="1" applyFont="1" applyFill="1" applyBorder="1" applyAlignment="1">
      <alignment horizontal="center"/>
    </xf>
    <xf numFmtId="4" fontId="8" fillId="0" borderId="4" xfId="0" applyNumberFormat="1" applyFont="1" applyFill="1" applyBorder="1" applyAlignment="1">
      <alignment horizontal="right"/>
    </xf>
    <xf numFmtId="4" fontId="10" fillId="0" borderId="2" xfId="0" applyNumberFormat="1" applyFont="1" applyFill="1" applyBorder="1" applyAlignment="1">
      <alignment horizontal="right"/>
    </xf>
    <xf numFmtId="0" fontId="8" fillId="0" borderId="0" xfId="0" applyFont="1" applyAlignment="1">
      <alignment wrapText="1"/>
    </xf>
    <xf numFmtId="0" fontId="8" fillId="0" borderId="0" xfId="0" applyFont="1" applyFill="1"/>
    <xf numFmtId="0" fontId="11"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top"/>
    </xf>
    <xf numFmtId="0" fontId="8" fillId="0" borderId="0" xfId="0" applyFont="1" applyAlignment="1">
      <alignment horizontal="left" vertical="top"/>
    </xf>
    <xf numFmtId="0" fontId="11" fillId="0" borderId="0" xfId="0" applyFont="1" applyAlignment="1">
      <alignment vertical="top" wrapText="1"/>
    </xf>
    <xf numFmtId="2" fontId="8" fillId="2" borderId="4" xfId="0" applyNumberFormat="1" applyFont="1" applyFill="1" applyBorder="1" applyAlignment="1">
      <alignment horizontal="center"/>
    </xf>
    <xf numFmtId="4" fontId="8" fillId="2" borderId="4" xfId="0" applyNumberFormat="1" applyFont="1" applyFill="1" applyBorder="1" applyAlignment="1">
      <alignment horizontal="right"/>
    </xf>
    <xf numFmtId="4" fontId="10" fillId="2" borderId="2" xfId="0" applyNumberFormat="1" applyFont="1" applyFill="1" applyBorder="1" applyAlignment="1">
      <alignment horizontal="right"/>
    </xf>
    <xf numFmtId="0" fontId="8" fillId="0" borderId="0" xfId="0" applyFont="1" applyBorder="1"/>
    <xf numFmtId="0" fontId="8" fillId="0" borderId="0" xfId="0" applyFont="1" applyFill="1" applyBorder="1"/>
    <xf numFmtId="0" fontId="8" fillId="0" borderId="0" xfId="0" applyFont="1" applyBorder="1" applyAlignment="1">
      <alignment horizontal="right" vertical="center"/>
    </xf>
    <xf numFmtId="4" fontId="8" fillId="0" borderId="0" xfId="0" applyNumberFormat="1" applyFont="1" applyBorder="1" applyAlignment="1">
      <alignment horizontal="right"/>
    </xf>
    <xf numFmtId="4" fontId="10" fillId="0" borderId="0" xfId="0" applyNumberFormat="1" applyFont="1" applyBorder="1" applyAlignment="1">
      <alignment horizontal="right"/>
    </xf>
    <xf numFmtId="0" fontId="8" fillId="0" borderId="0" xfId="0" applyFont="1" applyBorder="1" applyAlignment="1">
      <alignment horizontal="right" vertical="top"/>
    </xf>
    <xf numFmtId="0" fontId="8" fillId="0" borderId="0" xfId="0" applyFont="1" applyBorder="1" applyAlignment="1">
      <alignment horizontal="left" vertical="top"/>
    </xf>
    <xf numFmtId="0" fontId="8" fillId="0" borderId="0" xfId="0" applyFont="1" applyAlignment="1">
      <alignment vertical="center"/>
    </xf>
    <xf numFmtId="2" fontId="8" fillId="0" borderId="0" xfId="0" applyNumberFormat="1" applyFont="1" applyBorder="1" applyAlignment="1">
      <alignment horizontal="center"/>
    </xf>
    <xf numFmtId="0" fontId="8" fillId="0" borderId="1" xfId="0" applyFont="1" applyBorder="1" applyAlignment="1">
      <alignment horizontal="right" vertical="center"/>
    </xf>
    <xf numFmtId="0" fontId="8" fillId="0" borderId="4" xfId="0" applyFont="1" applyBorder="1" applyAlignment="1">
      <alignment horizontal="left" vertical="center"/>
    </xf>
    <xf numFmtId="0" fontId="8" fillId="0" borderId="4" xfId="0" applyFont="1" applyBorder="1" applyAlignment="1">
      <alignment horizontal="center"/>
    </xf>
    <xf numFmtId="2" fontId="8" fillId="0" borderId="4" xfId="0" applyNumberFormat="1" applyFont="1" applyBorder="1" applyAlignment="1">
      <alignment horizontal="center"/>
    </xf>
    <xf numFmtId="4" fontId="8" fillId="0" borderId="4" xfId="0" applyNumberFormat="1" applyFont="1" applyBorder="1" applyAlignment="1">
      <alignment horizontal="right"/>
    </xf>
    <xf numFmtId="4" fontId="10" fillId="0" borderId="2" xfId="0" applyNumberFormat="1" applyFont="1" applyBorder="1" applyAlignment="1">
      <alignment horizontal="right"/>
    </xf>
    <xf numFmtId="0" fontId="8" fillId="0" borderId="0" xfId="0" applyFont="1" applyFill="1" applyBorder="1" applyAlignment="1">
      <alignment horizontal="right" vertical="top"/>
    </xf>
    <xf numFmtId="0" fontId="8" fillId="0" borderId="0" xfId="0" applyFont="1" applyFill="1" applyBorder="1" applyAlignment="1">
      <alignment horizontal="left" vertical="top"/>
    </xf>
    <xf numFmtId="0" fontId="8" fillId="0" borderId="0" xfId="0" applyFont="1" applyFill="1" applyBorder="1" applyAlignment="1">
      <alignment horizontal="center"/>
    </xf>
    <xf numFmtId="3" fontId="10" fillId="0" borderId="0" xfId="0" applyNumberFormat="1" applyFont="1" applyFill="1" applyBorder="1" applyAlignment="1">
      <alignment horizontal="center"/>
    </xf>
    <xf numFmtId="4" fontId="8" fillId="0" borderId="0" xfId="0" applyNumberFormat="1" applyFont="1" applyFill="1" applyBorder="1" applyAlignment="1">
      <alignment horizontal="right"/>
    </xf>
    <xf numFmtId="0" fontId="13" fillId="0" borderId="0" xfId="0" applyFont="1" applyAlignment="1">
      <alignment horizontal="center"/>
    </xf>
    <xf numFmtId="2" fontId="13" fillId="0" borderId="0" xfId="0" applyNumberFormat="1" applyFont="1" applyAlignment="1">
      <alignment horizontal="center"/>
    </xf>
    <xf numFmtId="0" fontId="8" fillId="0" borderId="4" xfId="0" applyFont="1" applyBorder="1" applyAlignment="1">
      <alignment horizontal="center" vertical="center"/>
    </xf>
    <xf numFmtId="0" fontId="8" fillId="0" borderId="4" xfId="0" applyFont="1" applyBorder="1" applyAlignment="1">
      <alignment horizontal="right" vertical="center"/>
    </xf>
    <xf numFmtId="2" fontId="8" fillId="0" borderId="4" xfId="0" applyNumberFormat="1" applyFont="1" applyBorder="1" applyAlignment="1">
      <alignment horizontal="right"/>
    </xf>
    <xf numFmtId="2" fontId="10" fillId="0" borderId="2" xfId="0" applyNumberFormat="1" applyFont="1" applyBorder="1" applyAlignment="1"/>
    <xf numFmtId="0" fontId="8" fillId="0" borderId="0" xfId="0" applyFont="1" applyFill="1" applyAlignment="1">
      <alignment horizontal="right" vertical="center"/>
    </xf>
    <xf numFmtId="0" fontId="8" fillId="0" borderId="0" xfId="0" applyFont="1" applyFill="1" applyAlignment="1">
      <alignment horizontal="center" vertical="center"/>
    </xf>
    <xf numFmtId="0" fontId="8" fillId="0" borderId="0" xfId="0" applyFont="1" applyFill="1" applyAlignment="1">
      <alignment horizontal="center"/>
    </xf>
    <xf numFmtId="2" fontId="8" fillId="0" borderId="0" xfId="0" applyNumberFormat="1" applyFont="1" applyFill="1" applyAlignment="1">
      <alignment horizontal="center"/>
    </xf>
    <xf numFmtId="4" fontId="8" fillId="0" borderId="0" xfId="0" applyNumberFormat="1" applyFont="1" applyFill="1" applyAlignment="1">
      <alignment horizontal="right"/>
    </xf>
    <xf numFmtId="2" fontId="10" fillId="0" borderId="0" xfId="0" applyNumberFormat="1" applyFont="1" applyFill="1" applyAlignment="1"/>
    <xf numFmtId="4" fontId="10" fillId="0" borderId="0" xfId="0" applyNumberFormat="1" applyFont="1" applyFill="1" applyAlignment="1">
      <alignment horizontal="right"/>
    </xf>
    <xf numFmtId="0" fontId="8" fillId="0" borderId="0" xfId="0" applyFont="1" applyFill="1" applyAlignment="1">
      <alignment wrapText="1"/>
    </xf>
    <xf numFmtId="0" fontId="8" fillId="0" borderId="0" xfId="0" applyFont="1" applyFill="1" applyBorder="1" applyAlignment="1">
      <alignment horizontal="justify" vertical="top"/>
    </xf>
    <xf numFmtId="0" fontId="8" fillId="0" borderId="0" xfId="0" applyFont="1" applyFill="1" applyAlignment="1">
      <alignment horizontal="left" vertical="top" wrapText="1"/>
    </xf>
    <xf numFmtId="0" fontId="8" fillId="0" borderId="3" xfId="0" applyFont="1" applyFill="1" applyBorder="1" applyAlignment="1">
      <alignment horizontal="center" vertical="center" wrapText="1"/>
    </xf>
    <xf numFmtId="0" fontId="8" fillId="0" borderId="3" xfId="0" applyFont="1" applyBorder="1" applyAlignment="1">
      <alignment horizontal="center" vertical="center" wrapText="1"/>
    </xf>
    <xf numFmtId="2" fontId="8" fillId="0" borderId="3" xfId="0" applyNumberFormat="1" applyFont="1" applyBorder="1" applyAlignment="1">
      <alignment horizontal="center" vertical="center" wrapText="1"/>
    </xf>
    <xf numFmtId="4" fontId="8" fillId="0" borderId="3" xfId="0" applyNumberFormat="1" applyFont="1" applyBorder="1" applyAlignment="1">
      <alignment horizontal="center" vertical="center" wrapText="1"/>
    </xf>
    <xf numFmtId="4" fontId="10" fillId="0" borderId="3" xfId="0" applyNumberFormat="1" applyFont="1" applyBorder="1" applyAlignment="1">
      <alignment horizontal="center" vertical="center" wrapText="1"/>
    </xf>
    <xf numFmtId="1" fontId="11" fillId="0" borderId="1" xfId="0" applyNumberFormat="1" applyFont="1" applyFill="1" applyBorder="1" applyAlignment="1">
      <alignment horizontal="right" vertical="center"/>
    </xf>
    <xf numFmtId="1" fontId="11" fillId="0" borderId="4" xfId="0" applyNumberFormat="1" applyFont="1" applyFill="1" applyBorder="1" applyAlignment="1">
      <alignment horizontal="left" vertical="center"/>
    </xf>
    <xf numFmtId="0" fontId="10" fillId="0" borderId="4" xfId="0" applyFont="1" applyFill="1" applyBorder="1" applyAlignment="1">
      <alignment horizontal="left" vertical="center" wrapText="1"/>
    </xf>
    <xf numFmtId="0" fontId="8" fillId="0" borderId="0" xfId="0" applyFont="1" applyAlignment="1">
      <alignment horizontal="left" vertical="center" wrapText="1"/>
    </xf>
    <xf numFmtId="0" fontId="10" fillId="0" borderId="0" xfId="0" applyFont="1" applyAlignment="1">
      <alignment wrapText="1"/>
    </xf>
    <xf numFmtId="0" fontId="8" fillId="0" borderId="0" xfId="1" applyFont="1" applyFill="1" applyBorder="1" applyAlignment="1" applyProtection="1">
      <alignment horizontal="right" vertical="center" wrapText="1"/>
      <protection hidden="1"/>
    </xf>
    <xf numFmtId="0" fontId="8" fillId="0" borderId="0" xfId="0"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center" wrapText="1"/>
      <protection hidden="1"/>
    </xf>
    <xf numFmtId="0" fontId="8" fillId="0" borderId="0" xfId="1" applyFont="1" applyFill="1" applyBorder="1" applyAlignment="1" applyProtection="1">
      <alignment horizontal="center" wrapText="1"/>
      <protection hidden="1"/>
    </xf>
    <xf numFmtId="3" fontId="8" fillId="0" borderId="0" xfId="1" applyNumberFormat="1" applyFont="1" applyFill="1" applyBorder="1" applyAlignment="1" applyProtection="1">
      <alignment horizontal="center" wrapText="1"/>
      <protection hidden="1"/>
    </xf>
    <xf numFmtId="4" fontId="8" fillId="0" borderId="0" xfId="1" applyNumberFormat="1" applyFont="1" applyFill="1" applyBorder="1" applyAlignment="1" applyProtection="1">
      <alignment horizontal="right" wrapText="1"/>
      <protection hidden="1"/>
    </xf>
    <xf numFmtId="4" fontId="8" fillId="0" borderId="0" xfId="0" applyNumberFormat="1" applyFont="1" applyFill="1" applyBorder="1" applyAlignment="1" applyProtection="1">
      <alignment horizontal="right" wrapText="1"/>
      <protection hidden="1"/>
    </xf>
    <xf numFmtId="0" fontId="14" fillId="0" borderId="0" xfId="0" applyFont="1" applyAlignment="1">
      <alignment vertical="top" wrapText="1"/>
    </xf>
    <xf numFmtId="0" fontId="14" fillId="0" borderId="0" xfId="0" applyFont="1" applyAlignment="1">
      <alignment horizontal="center"/>
    </xf>
    <xf numFmtId="2" fontId="14" fillId="0" borderId="0" xfId="0" applyNumberFormat="1" applyFont="1" applyAlignment="1">
      <alignment horizontal="center"/>
    </xf>
    <xf numFmtId="16" fontId="8" fillId="0" borderId="0" xfId="0" applyNumberFormat="1" applyFont="1" applyFill="1" applyAlignment="1">
      <alignment horizontal="right" vertical="top"/>
    </xf>
    <xf numFmtId="16" fontId="8" fillId="0" borderId="0" xfId="0" applyNumberFormat="1" applyFont="1" applyFill="1" applyAlignment="1">
      <alignment horizontal="left" vertical="top"/>
    </xf>
    <xf numFmtId="1" fontId="11" fillId="2" borderId="1" xfId="0" applyNumberFormat="1" applyFont="1" applyFill="1" applyBorder="1" applyAlignment="1">
      <alignment horizontal="right" vertical="center"/>
    </xf>
    <xf numFmtId="1" fontId="11" fillId="2" borderId="4" xfId="0" applyNumberFormat="1" applyFont="1" applyFill="1" applyBorder="1" applyAlignment="1">
      <alignment horizontal="left" vertical="center"/>
    </xf>
    <xf numFmtId="0" fontId="10" fillId="2" borderId="4" xfId="0" applyFont="1" applyFill="1" applyBorder="1" applyAlignment="1">
      <alignment horizontal="left" vertical="center" wrapText="1"/>
    </xf>
    <xf numFmtId="0" fontId="10" fillId="2" borderId="4" xfId="0" applyFont="1" applyFill="1" applyBorder="1" applyAlignment="1">
      <alignment horizontal="right" vertical="center" wrapText="1"/>
    </xf>
    <xf numFmtId="0" fontId="10" fillId="2" borderId="4" xfId="0" applyFont="1" applyFill="1" applyBorder="1" applyAlignment="1">
      <alignment horizontal="center" wrapText="1"/>
    </xf>
    <xf numFmtId="4" fontId="10" fillId="2" borderId="4" xfId="0" applyNumberFormat="1" applyFont="1" applyFill="1" applyBorder="1" applyAlignment="1">
      <alignment horizontal="right" wrapText="1"/>
    </xf>
    <xf numFmtId="0" fontId="10" fillId="0" borderId="0" xfId="1" applyFont="1" applyFill="1" applyBorder="1" applyAlignment="1" applyProtection="1">
      <alignment horizontal="right" vertical="center" wrapText="1"/>
      <protection hidden="1"/>
    </xf>
    <xf numFmtId="0" fontId="10" fillId="0" borderId="0" xfId="1" applyFont="1" applyFill="1" applyBorder="1" applyAlignment="1" applyProtection="1">
      <alignment horizontal="left" vertical="center" wrapText="1"/>
      <protection hidden="1"/>
    </xf>
    <xf numFmtId="0" fontId="10" fillId="0" borderId="0" xfId="1" applyFont="1" applyFill="1" applyBorder="1" applyAlignment="1" applyProtection="1">
      <alignment horizontal="center" wrapText="1"/>
      <protection hidden="1"/>
    </xf>
    <xf numFmtId="3" fontId="10" fillId="0" borderId="0" xfId="1" applyNumberFormat="1" applyFont="1" applyFill="1" applyBorder="1" applyAlignment="1" applyProtection="1">
      <alignment horizontal="center" wrapText="1"/>
      <protection hidden="1"/>
    </xf>
    <xf numFmtId="4" fontId="10" fillId="0" borderId="0" xfId="1" applyNumberFormat="1" applyFont="1" applyFill="1" applyBorder="1" applyAlignment="1" applyProtection="1">
      <alignment horizontal="right"/>
      <protection hidden="1"/>
    </xf>
    <xf numFmtId="0" fontId="10" fillId="0" borderId="0" xfId="1" applyFont="1" applyFill="1" applyBorder="1" applyProtection="1">
      <protection hidden="1"/>
    </xf>
    <xf numFmtId="0" fontId="8" fillId="0" borderId="0" xfId="1" applyNumberFormat="1" applyFont="1" applyFill="1" applyBorder="1" applyAlignment="1" applyProtection="1">
      <alignment horizontal="right" vertical="center" wrapText="1"/>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top" wrapText="1"/>
    </xf>
    <xf numFmtId="3" fontId="8" fillId="0" borderId="0" xfId="1" applyNumberFormat="1" applyFont="1" applyBorder="1" applyAlignment="1" applyProtection="1">
      <alignment horizontal="center" wrapText="1"/>
      <protection hidden="1"/>
    </xf>
    <xf numFmtId="0" fontId="8" fillId="0" borderId="0" xfId="1" applyFont="1" applyFill="1" applyBorder="1" applyProtection="1">
      <protection hidden="1"/>
    </xf>
    <xf numFmtId="4" fontId="8" fillId="0" borderId="0" xfId="1" applyNumberFormat="1" applyFont="1" applyBorder="1" applyAlignment="1" applyProtection="1">
      <alignment horizontal="right" wrapText="1"/>
      <protection hidden="1"/>
    </xf>
    <xf numFmtId="0" fontId="8" fillId="0" borderId="0" xfId="1" applyNumberFormat="1" applyFont="1" applyBorder="1" applyAlignment="1" applyProtection="1">
      <alignment horizontal="right" vertical="center" wrapText="1"/>
      <protection hidden="1"/>
    </xf>
    <xf numFmtId="0" fontId="8" fillId="0" borderId="0" xfId="1" applyFont="1" applyFill="1" applyBorder="1" applyAlignment="1" applyProtection="1">
      <alignment vertical="center" wrapText="1"/>
      <protection hidden="1"/>
    </xf>
    <xf numFmtId="4" fontId="8" fillId="0" borderId="0" xfId="1" applyNumberFormat="1" applyFont="1" applyFill="1" applyBorder="1" applyAlignment="1" applyProtection="1">
      <alignment horizontal="right" wrapText="1"/>
      <protection locked="0"/>
    </xf>
    <xf numFmtId="0" fontId="8" fillId="0" borderId="0" xfId="1" applyFont="1" applyFill="1" applyBorder="1" applyAlignment="1" applyProtection="1">
      <alignment horizontal="right" vertical="center"/>
      <protection hidden="1"/>
    </xf>
    <xf numFmtId="0" fontId="8" fillId="0" borderId="0" xfId="1" applyFont="1" applyFill="1" applyBorder="1" applyAlignment="1" applyProtection="1">
      <alignment horizontal="left" vertical="center"/>
      <protection hidden="1"/>
    </xf>
    <xf numFmtId="0" fontId="8" fillId="0" borderId="0" xfId="1" applyFont="1" applyBorder="1" applyAlignment="1" applyProtection="1">
      <alignment horizontal="center" wrapText="1"/>
      <protection hidden="1"/>
    </xf>
    <xf numFmtId="49" fontId="8" fillId="0" borderId="0" xfId="0" applyNumberFormat="1" applyFont="1" applyFill="1" applyBorder="1" applyAlignment="1" applyProtection="1">
      <alignment horizontal="left" vertical="top" wrapText="1"/>
    </xf>
    <xf numFmtId="0" fontId="8" fillId="0" borderId="0" xfId="0" applyFont="1" applyFill="1" applyBorder="1" applyAlignment="1" applyProtection="1">
      <alignment vertical="top" wrapText="1"/>
      <protection hidden="1"/>
    </xf>
    <xf numFmtId="0" fontId="10" fillId="0" borderId="0" xfId="1" applyFont="1" applyBorder="1" applyAlignment="1" applyProtection="1">
      <alignment horizontal="right" vertical="center" wrapText="1"/>
      <protection hidden="1"/>
    </xf>
    <xf numFmtId="0" fontId="10" fillId="0" borderId="0" xfId="1" applyFont="1" applyBorder="1" applyAlignment="1" applyProtection="1">
      <alignment horizontal="left" vertical="center" wrapText="1"/>
      <protection hidden="1"/>
    </xf>
    <xf numFmtId="0" fontId="10" fillId="0" borderId="0" xfId="1" applyFont="1" applyBorder="1" applyAlignment="1" applyProtection="1">
      <alignment horizontal="center" wrapText="1"/>
      <protection hidden="1"/>
    </xf>
    <xf numFmtId="3" fontId="10" fillId="0" borderId="0" xfId="1" applyNumberFormat="1" applyFont="1" applyBorder="1" applyAlignment="1" applyProtection="1">
      <alignment horizontal="center" wrapText="1"/>
      <protection hidden="1"/>
    </xf>
    <xf numFmtId="4" fontId="10" fillId="0" borderId="0" xfId="1" applyNumberFormat="1" applyFont="1" applyFill="1" applyBorder="1" applyAlignment="1" applyProtection="1">
      <alignment horizontal="right" wrapText="1"/>
      <protection hidden="1"/>
    </xf>
    <xf numFmtId="4" fontId="10" fillId="0" borderId="0" xfId="1" applyNumberFormat="1" applyFont="1" applyBorder="1" applyAlignment="1" applyProtection="1">
      <alignment horizontal="right" wrapText="1"/>
      <protection hidden="1"/>
    </xf>
    <xf numFmtId="16" fontId="10" fillId="0" borderId="0" xfId="1" applyNumberFormat="1" applyFont="1" applyBorder="1" applyAlignment="1" applyProtection="1">
      <alignment horizontal="right" vertical="center" wrapText="1"/>
      <protection hidden="1"/>
    </xf>
    <xf numFmtId="0" fontId="8" fillId="0" borderId="0" xfId="1" applyFont="1" applyBorder="1" applyAlignment="1" applyProtection="1">
      <alignment horizontal="left" vertical="center" wrapText="1"/>
      <protection hidden="1"/>
    </xf>
    <xf numFmtId="0" fontId="8" fillId="0" borderId="0" xfId="1" applyNumberFormat="1" applyFont="1" applyBorder="1" applyAlignment="1" applyProtection="1">
      <alignment horizontal="right" vertical="top" wrapText="1"/>
      <protection hidden="1"/>
    </xf>
    <xf numFmtId="0" fontId="8" fillId="0" borderId="0" xfId="1" applyFont="1" applyFill="1" applyBorder="1" applyAlignment="1" applyProtection="1">
      <alignment horizontal="right" vertical="top" wrapText="1"/>
      <protection hidden="1"/>
    </xf>
    <xf numFmtId="0" fontId="10" fillId="0" borderId="0" xfId="1" applyNumberFormat="1" applyFont="1" applyBorder="1" applyAlignment="1" applyProtection="1">
      <alignment horizontal="right" vertical="center" wrapText="1"/>
      <protection hidden="1"/>
    </xf>
    <xf numFmtId="0" fontId="8" fillId="0" borderId="0" xfId="1" applyFont="1" applyFill="1" applyBorder="1" applyAlignment="1" applyProtection="1">
      <alignment horizontal="center" vertical="center" wrapText="1"/>
      <protection hidden="1"/>
    </xf>
    <xf numFmtId="0" fontId="10" fillId="0" borderId="0" xfId="1" applyFont="1" applyFill="1" applyBorder="1" applyAlignment="1" applyProtection="1">
      <alignment horizontal="center" vertical="center" wrapText="1"/>
      <protection hidden="1"/>
    </xf>
    <xf numFmtId="0" fontId="10" fillId="0" borderId="0" xfId="1" applyFont="1" applyFill="1" applyBorder="1" applyAlignment="1" applyProtection="1">
      <alignment horizontal="center" vertical="center"/>
      <protection hidden="1"/>
    </xf>
    <xf numFmtId="3" fontId="10" fillId="0" borderId="0" xfId="1" applyNumberFormat="1" applyFont="1" applyFill="1" applyBorder="1" applyAlignment="1" applyProtection="1">
      <alignment horizontal="center" vertical="center"/>
      <protection hidden="1"/>
    </xf>
    <xf numFmtId="4" fontId="10" fillId="0" borderId="0" xfId="1" applyNumberFormat="1" applyFont="1" applyFill="1" applyBorder="1" applyAlignment="1" applyProtection="1">
      <alignment horizontal="right" vertical="center"/>
      <protection hidden="1"/>
    </xf>
    <xf numFmtId="4" fontId="10" fillId="0" borderId="0" xfId="1" applyNumberFormat="1" applyFont="1" applyBorder="1" applyAlignment="1" applyProtection="1">
      <alignment horizontal="right" vertical="center"/>
    </xf>
    <xf numFmtId="0" fontId="8" fillId="0" borderId="0" xfId="1" applyNumberFormat="1" applyFont="1" applyFill="1" applyBorder="1" applyAlignment="1" applyProtection="1">
      <alignment horizontal="right" vertical="top" wrapText="1"/>
      <protection hidden="1"/>
    </xf>
    <xf numFmtId="0" fontId="8" fillId="0" borderId="0" xfId="1" applyFont="1" applyFill="1" applyBorder="1" applyAlignment="1" applyProtection="1">
      <alignment horizontal="left" vertical="top" wrapText="1"/>
      <protection hidden="1"/>
    </xf>
    <xf numFmtId="16" fontId="8" fillId="0" borderId="0" xfId="1" applyNumberFormat="1" applyFont="1" applyFill="1" applyBorder="1" applyAlignment="1" applyProtection="1">
      <alignment horizontal="right" vertical="top" wrapText="1"/>
      <protection hidden="1"/>
    </xf>
    <xf numFmtId="16" fontId="8" fillId="0" borderId="0" xfId="1" applyNumberFormat="1" applyFont="1" applyFill="1" applyBorder="1" applyAlignment="1" applyProtection="1">
      <alignment horizontal="left" vertical="top" wrapText="1"/>
      <protection hidden="1"/>
    </xf>
    <xf numFmtId="0" fontId="8" fillId="0" borderId="0" xfId="2" applyFont="1" applyFill="1" applyBorder="1" applyAlignment="1" applyProtection="1">
      <alignment horizontal="left" vertical="center" wrapText="1"/>
      <protection hidden="1"/>
    </xf>
    <xf numFmtId="0" fontId="8" fillId="0" borderId="0" xfId="1" applyFont="1" applyBorder="1" applyAlignment="1" applyProtection="1">
      <alignment horizontal="right" vertical="center" wrapText="1"/>
      <protection hidden="1"/>
    </xf>
    <xf numFmtId="0" fontId="8" fillId="0" borderId="0" xfId="1" applyFont="1" applyFill="1" applyBorder="1" applyAlignment="1" applyProtection="1">
      <alignment vertical="top" wrapText="1"/>
      <protection hidden="1"/>
    </xf>
    <xf numFmtId="0" fontId="8" fillId="0" borderId="0" xfId="0" applyFont="1" applyBorder="1" applyAlignment="1">
      <alignment horizontal="left" vertical="top" wrapText="1"/>
    </xf>
    <xf numFmtId="0" fontId="8" fillId="0" borderId="0" xfId="0" applyNumberFormat="1" applyFont="1" applyFill="1" applyBorder="1" applyAlignment="1" applyProtection="1">
      <alignment horizontal="left" vertical="top" wrapText="1"/>
    </xf>
    <xf numFmtId="0" fontId="8" fillId="0" borderId="0" xfId="0" applyNumberFormat="1" applyFont="1" applyFill="1" applyBorder="1" applyAlignment="1" applyProtection="1">
      <alignment horizontal="left" wrapText="1"/>
    </xf>
    <xf numFmtId="0" fontId="10" fillId="0" borderId="4" xfId="0" applyFont="1" applyBorder="1" applyAlignment="1">
      <alignment wrapText="1"/>
    </xf>
    <xf numFmtId="1" fontId="11" fillId="0" borderId="5" xfId="0" applyNumberFormat="1" applyFont="1" applyFill="1" applyBorder="1" applyAlignment="1">
      <alignment horizontal="right" vertical="center"/>
    </xf>
    <xf numFmtId="1" fontId="11" fillId="0" borderId="0" xfId="0" applyNumberFormat="1" applyFont="1" applyFill="1" applyBorder="1" applyAlignment="1">
      <alignment horizontal="left" vertical="center"/>
    </xf>
    <xf numFmtId="2" fontId="10" fillId="0" borderId="4" xfId="0" applyNumberFormat="1" applyFont="1" applyBorder="1" applyAlignment="1">
      <alignment horizontal="right"/>
    </xf>
    <xf numFmtId="0" fontId="3"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xf>
    <xf numFmtId="1" fontId="8" fillId="0" borderId="1" xfId="0" applyNumberFormat="1" applyFont="1" applyBorder="1" applyAlignment="1">
      <alignment horizontal="center" vertical="center" wrapText="1"/>
    </xf>
    <xf numFmtId="1" fontId="8" fillId="0" borderId="2" xfId="0" applyNumberFormat="1" applyFont="1" applyBorder="1" applyAlignment="1">
      <alignment horizontal="center" vertical="center" wrapText="1"/>
    </xf>
    <xf numFmtId="0" fontId="10" fillId="0" borderId="4" xfId="0" applyFont="1" applyBorder="1" applyAlignment="1">
      <alignment horizontal="right" vertical="center"/>
    </xf>
    <xf numFmtId="4" fontId="15" fillId="0" borderId="2" xfId="0" applyNumberFormat="1" applyFont="1" applyBorder="1" applyAlignment="1">
      <alignment horizontal="right"/>
    </xf>
    <xf numFmtId="2" fontId="15" fillId="0" borderId="2" xfId="0" applyNumberFormat="1" applyFont="1" applyBorder="1" applyAlignment="1"/>
    <xf numFmtId="0" fontId="10" fillId="0" borderId="0" xfId="0" applyFont="1" applyFill="1" applyBorder="1" applyAlignment="1">
      <alignment horizontal="righ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center" wrapText="1"/>
    </xf>
    <xf numFmtId="4" fontId="10" fillId="0" borderId="0" xfId="0" applyNumberFormat="1" applyFont="1" applyFill="1" applyBorder="1" applyAlignment="1">
      <alignment horizontal="right" wrapText="1"/>
    </xf>
  </cellXfs>
  <cellStyles count="3">
    <cellStyle name="Normal 2" xfId="1"/>
    <cellStyle name="Normal_Projektantski_troskovnik_Aktiva" xfId="2"/>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A6" sqref="A6:I6"/>
    </sheetView>
  </sheetViews>
  <sheetFormatPr defaultRowHeight="15" x14ac:dyDescent="0.25"/>
  <sheetData>
    <row r="1" spans="1:15" x14ac:dyDescent="0.25">
      <c r="A1" s="1"/>
    </row>
    <row r="2" spans="1:15" ht="33.75" customHeight="1" x14ac:dyDescent="0.25">
      <c r="A2" s="163" t="s">
        <v>2</v>
      </c>
      <c r="B2" s="164"/>
      <c r="C2" s="164"/>
      <c r="D2" s="164"/>
      <c r="E2" s="164"/>
      <c r="F2" s="164"/>
      <c r="G2" s="164"/>
      <c r="H2" s="164"/>
      <c r="I2" s="164"/>
      <c r="J2" s="164"/>
      <c r="K2" s="164"/>
      <c r="L2" s="164"/>
      <c r="M2" s="164"/>
      <c r="N2" s="164"/>
      <c r="O2" s="164"/>
    </row>
    <row r="3" spans="1:15" x14ac:dyDescent="0.25">
      <c r="A3" s="2"/>
    </row>
    <row r="4" spans="1:15" x14ac:dyDescent="0.25">
      <c r="A4" s="164" t="s">
        <v>0</v>
      </c>
      <c r="B4" s="164"/>
      <c r="C4" s="164"/>
      <c r="D4" s="164"/>
      <c r="E4" s="164"/>
      <c r="F4" s="164"/>
      <c r="G4" s="164"/>
      <c r="H4" s="164"/>
      <c r="I4" s="164"/>
      <c r="J4" s="164"/>
    </row>
    <row r="5" spans="1:15" ht="11.25" customHeight="1" x14ac:dyDescent="0.25">
      <c r="A5" s="2"/>
    </row>
    <row r="6" spans="1:15" x14ac:dyDescent="0.25">
      <c r="A6" s="163" t="s">
        <v>9</v>
      </c>
      <c r="B6" s="164"/>
      <c r="C6" s="164"/>
      <c r="D6" s="164"/>
      <c r="E6" s="164"/>
      <c r="F6" s="164"/>
      <c r="G6" s="164"/>
      <c r="H6" s="164"/>
      <c r="I6" s="164"/>
    </row>
    <row r="7" spans="1:15" x14ac:dyDescent="0.25">
      <c r="A7" s="2"/>
    </row>
    <row r="8" spans="1:15" ht="30" customHeight="1" x14ac:dyDescent="0.25">
      <c r="A8" s="164" t="s">
        <v>8</v>
      </c>
      <c r="B8" s="164"/>
      <c r="C8" s="164"/>
      <c r="D8" s="164"/>
      <c r="E8" s="164"/>
      <c r="F8" s="164"/>
      <c r="G8" s="164"/>
      <c r="H8" s="164"/>
      <c r="I8" s="164"/>
    </row>
    <row r="9" spans="1:15" x14ac:dyDescent="0.25">
      <c r="A9" s="2"/>
    </row>
    <row r="10" spans="1:15" x14ac:dyDescent="0.25">
      <c r="A10" s="164" t="s">
        <v>10</v>
      </c>
      <c r="B10" s="164"/>
      <c r="C10" s="164"/>
      <c r="D10" s="164"/>
      <c r="E10" s="164"/>
      <c r="F10" s="164"/>
      <c r="G10" s="164"/>
    </row>
    <row r="11" spans="1:15" x14ac:dyDescent="0.25">
      <c r="A11" s="2"/>
    </row>
    <row r="12" spans="1:15" ht="15" customHeight="1" x14ac:dyDescent="0.25">
      <c r="A12" s="165" t="s">
        <v>3</v>
      </c>
      <c r="B12" s="165"/>
      <c r="C12" s="165"/>
      <c r="D12" s="165"/>
      <c r="E12" s="165"/>
      <c r="F12" s="165"/>
      <c r="G12" s="165"/>
    </row>
    <row r="13" spans="1:15" x14ac:dyDescent="0.25">
      <c r="A13" s="3"/>
    </row>
    <row r="14" spans="1:15" ht="23.25" x14ac:dyDescent="0.25">
      <c r="A14" s="4"/>
    </row>
    <row r="15" spans="1:15" ht="49.5" customHeight="1" x14ac:dyDescent="0.25">
      <c r="A15" s="160" t="s">
        <v>1</v>
      </c>
      <c r="B15" s="160"/>
      <c r="C15" s="160"/>
      <c r="D15" s="160"/>
      <c r="E15" s="160"/>
      <c r="F15" s="160"/>
      <c r="G15" s="160"/>
      <c r="H15" s="160"/>
      <c r="I15" s="160"/>
    </row>
    <row r="16" spans="1:15" ht="23.25" x14ac:dyDescent="0.25">
      <c r="A16" s="161" t="s">
        <v>4</v>
      </c>
      <c r="B16" s="162"/>
      <c r="C16" s="162"/>
      <c r="D16" s="162"/>
      <c r="E16" s="162"/>
      <c r="F16" s="162"/>
      <c r="G16" s="162"/>
      <c r="H16" s="162"/>
      <c r="I16" s="5"/>
      <c r="J16" s="5"/>
      <c r="K16" s="5"/>
    </row>
    <row r="25" spans="1:3" x14ac:dyDescent="0.25">
      <c r="A25" t="s">
        <v>5</v>
      </c>
      <c r="C25" t="s">
        <v>6</v>
      </c>
    </row>
    <row r="26" spans="1:3" x14ac:dyDescent="0.25">
      <c r="C26" t="s">
        <v>7</v>
      </c>
    </row>
  </sheetData>
  <sheetProtection algorithmName="SHA-512" hashValue="Y9zZV44RqlXIf1aC+dN4u0nzvJoZUcvca2yicjwOGldloExM+fCh+aR/0LPOp+tWfMRo1GLbijCzSQfGbyzDcw==" saltValue="Tnd3HbgoYZRTTPcbFJ6uGw==" spinCount="100000" sheet="1" objects="1" scenarios="1"/>
  <mergeCells count="8">
    <mergeCell ref="A15:I15"/>
    <mergeCell ref="A16:H16"/>
    <mergeCell ref="A2:O2"/>
    <mergeCell ref="A4:J4"/>
    <mergeCell ref="A6:I6"/>
    <mergeCell ref="A8:I8"/>
    <mergeCell ref="A10:G10"/>
    <mergeCell ref="A12:G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G345"/>
  <sheetViews>
    <sheetView tabSelected="1" view="pageBreakPreview" zoomScale="60" zoomScaleNormal="85" workbookViewId="0">
      <selection activeCell="C11" sqref="C11"/>
    </sheetView>
  </sheetViews>
  <sheetFormatPr defaultColWidth="9.140625" defaultRowHeight="15" x14ac:dyDescent="0.25"/>
  <cols>
    <col min="1" max="1" width="4.7109375" style="7" customWidth="1"/>
    <col min="2" max="2" width="5.28515625" style="8" customWidth="1"/>
    <col min="3" max="3" width="55.7109375" style="35" customWidth="1"/>
    <col min="4" max="4" width="9.7109375" style="10" customWidth="1"/>
    <col min="5" max="5" width="8.7109375" style="11" customWidth="1"/>
    <col min="6" max="6" width="9.7109375" style="12" customWidth="1"/>
    <col min="7" max="7" width="15.42578125" style="13" customWidth="1"/>
    <col min="8" max="16384" width="9.140625" style="14"/>
  </cols>
  <sheetData>
    <row r="2" spans="1:7" ht="60" x14ac:dyDescent="0.25">
      <c r="A2" s="166" t="s">
        <v>11</v>
      </c>
      <c r="B2" s="167"/>
      <c r="C2" s="81" t="s">
        <v>12</v>
      </c>
      <c r="D2" s="82" t="s">
        <v>209</v>
      </c>
      <c r="E2" s="83" t="s">
        <v>210</v>
      </c>
      <c r="F2" s="84" t="s">
        <v>211</v>
      </c>
      <c r="G2" s="85" t="s">
        <v>212</v>
      </c>
    </row>
    <row r="3" spans="1:7" x14ac:dyDescent="0.25">
      <c r="A3" s="86"/>
      <c r="B3" s="87"/>
      <c r="C3" s="88" t="s">
        <v>13</v>
      </c>
      <c r="D3" s="32"/>
      <c r="E3" s="32"/>
      <c r="F3" s="33"/>
      <c r="G3" s="34"/>
    </row>
    <row r="5" spans="1:7" ht="69.75" customHeight="1" x14ac:dyDescent="0.25">
      <c r="C5" s="89" t="s">
        <v>14</v>
      </c>
    </row>
    <row r="6" spans="1:7" ht="30" x14ac:dyDescent="0.25">
      <c r="C6" s="35" t="s">
        <v>15</v>
      </c>
    </row>
    <row r="7" spans="1:7" ht="45" x14ac:dyDescent="0.25">
      <c r="C7" s="35" t="s">
        <v>16</v>
      </c>
    </row>
    <row r="8" spans="1:7" ht="30" x14ac:dyDescent="0.25">
      <c r="C8" s="90" t="s">
        <v>17</v>
      </c>
    </row>
    <row r="9" spans="1:7" ht="45" x14ac:dyDescent="0.25">
      <c r="C9" s="35" t="s">
        <v>18</v>
      </c>
    </row>
    <row r="11" spans="1:7" ht="133.5" customHeight="1" x14ac:dyDescent="0.25">
      <c r="C11" s="35" t="s">
        <v>19</v>
      </c>
    </row>
    <row r="12" spans="1:7" ht="150" x14ac:dyDescent="0.25">
      <c r="C12" s="35" t="s">
        <v>20</v>
      </c>
    </row>
    <row r="14" spans="1:7" ht="45" x14ac:dyDescent="0.25">
      <c r="C14" s="35" t="s">
        <v>21</v>
      </c>
    </row>
    <row r="15" spans="1:7" ht="45" x14ac:dyDescent="0.25">
      <c r="C15" s="35" t="s">
        <v>22</v>
      </c>
    </row>
    <row r="17" spans="1:7" s="36" customFormat="1" ht="60" x14ac:dyDescent="0.25">
      <c r="A17" s="71"/>
      <c r="B17" s="72"/>
      <c r="C17" s="78" t="s">
        <v>202</v>
      </c>
      <c r="D17" s="73"/>
      <c r="E17" s="74"/>
      <c r="F17" s="75"/>
      <c r="G17" s="76"/>
    </row>
    <row r="18" spans="1:7" s="46" customFormat="1" ht="249" customHeight="1" x14ac:dyDescent="0.25">
      <c r="A18" s="91"/>
      <c r="B18" s="92"/>
      <c r="C18" s="93" t="s">
        <v>213</v>
      </c>
      <c r="D18" s="94"/>
      <c r="E18" s="95"/>
      <c r="F18" s="96"/>
      <c r="G18" s="96"/>
    </row>
    <row r="19" spans="1:7" s="46" customFormat="1" x14ac:dyDescent="0.25">
      <c r="A19" s="91"/>
      <c r="B19" s="92"/>
      <c r="C19" s="93"/>
      <c r="D19" s="94"/>
      <c r="E19" s="95"/>
      <c r="F19" s="96"/>
      <c r="G19" s="96"/>
    </row>
    <row r="20" spans="1:7" s="46" customFormat="1" ht="60" x14ac:dyDescent="0.25">
      <c r="A20" s="60"/>
      <c r="B20" s="61"/>
      <c r="C20" s="79" t="s">
        <v>203</v>
      </c>
      <c r="D20" s="62"/>
      <c r="E20" s="63"/>
      <c r="F20" s="64"/>
      <c r="G20" s="97"/>
    </row>
    <row r="21" spans="1:7" s="46" customFormat="1" ht="225" x14ac:dyDescent="0.25">
      <c r="A21" s="60"/>
      <c r="B21" s="61"/>
      <c r="C21" s="20" t="s">
        <v>214</v>
      </c>
      <c r="D21" s="62"/>
      <c r="E21" s="63"/>
      <c r="F21" s="64"/>
      <c r="G21" s="97"/>
    </row>
    <row r="23" spans="1:7" s="36" customFormat="1" x14ac:dyDescent="0.25">
      <c r="A23" s="86" t="s">
        <v>23</v>
      </c>
      <c r="B23" s="87"/>
      <c r="C23" s="88" t="s">
        <v>24</v>
      </c>
      <c r="D23" s="32"/>
      <c r="E23" s="32"/>
      <c r="F23" s="33"/>
      <c r="G23" s="34"/>
    </row>
    <row r="25" spans="1:7" ht="30" x14ac:dyDescent="0.25">
      <c r="C25" s="37" t="s">
        <v>25</v>
      </c>
    </row>
    <row r="26" spans="1:7" ht="255" x14ac:dyDescent="0.25">
      <c r="C26" s="35" t="s">
        <v>186</v>
      </c>
    </row>
    <row r="27" spans="1:7" ht="75" x14ac:dyDescent="0.25">
      <c r="C27" s="35" t="s">
        <v>26</v>
      </c>
    </row>
    <row r="28" spans="1:7" ht="135" x14ac:dyDescent="0.25">
      <c r="C28" s="38" t="s">
        <v>27</v>
      </c>
    </row>
    <row r="29" spans="1:7" ht="105" x14ac:dyDescent="0.25">
      <c r="C29" s="35" t="s">
        <v>28</v>
      </c>
    </row>
    <row r="30" spans="1:7" x14ac:dyDescent="0.25">
      <c r="C30" s="37" t="s">
        <v>29</v>
      </c>
    </row>
    <row r="31" spans="1:7" ht="90" x14ac:dyDescent="0.25">
      <c r="C31" s="35" t="s">
        <v>187</v>
      </c>
    </row>
    <row r="33" spans="1:7" ht="60" x14ac:dyDescent="0.25">
      <c r="A33" s="16" t="s">
        <v>23</v>
      </c>
      <c r="B33" s="17" t="s">
        <v>23</v>
      </c>
      <c r="C33" s="6" t="s">
        <v>30</v>
      </c>
      <c r="D33" s="10" t="s">
        <v>31</v>
      </c>
      <c r="E33" s="11">
        <v>1</v>
      </c>
      <c r="G33" s="13">
        <f>ROUND(E33*F33,2)</f>
        <v>0</v>
      </c>
    </row>
    <row r="34" spans="1:7" x14ac:dyDescent="0.25">
      <c r="A34" s="39"/>
      <c r="B34" s="40"/>
      <c r="C34" s="6"/>
    </row>
    <row r="35" spans="1:7" ht="127.5" customHeight="1" x14ac:dyDescent="0.25">
      <c r="A35" s="16" t="s">
        <v>23</v>
      </c>
      <c r="B35" s="17" t="s">
        <v>32</v>
      </c>
      <c r="C35" s="6" t="s">
        <v>33</v>
      </c>
      <c r="D35" s="10" t="s">
        <v>34</v>
      </c>
      <c r="E35" s="11">
        <v>4</v>
      </c>
      <c r="G35" s="13">
        <f>ROUND(E35*F35,2)</f>
        <v>0</v>
      </c>
    </row>
    <row r="36" spans="1:7" x14ac:dyDescent="0.25">
      <c r="A36" s="39"/>
      <c r="B36" s="40"/>
      <c r="C36" s="6"/>
    </row>
    <row r="37" spans="1:7" ht="45" x14ac:dyDescent="0.25">
      <c r="A37" s="16" t="s">
        <v>23</v>
      </c>
      <c r="B37" s="17" t="s">
        <v>35</v>
      </c>
      <c r="C37" s="6" t="s">
        <v>36</v>
      </c>
    </row>
    <row r="38" spans="1:7" ht="60" x14ac:dyDescent="0.25">
      <c r="A38" s="16"/>
      <c r="B38" s="17"/>
      <c r="C38" s="6" t="s">
        <v>37</v>
      </c>
      <c r="D38" s="10" t="s">
        <v>31</v>
      </c>
      <c r="E38" s="11">
        <v>1</v>
      </c>
      <c r="G38" s="13">
        <f>ROUND(E38*F38,2)</f>
        <v>0</v>
      </c>
    </row>
    <row r="39" spans="1:7" x14ac:dyDescent="0.25">
      <c r="A39" s="39"/>
      <c r="B39" s="40"/>
      <c r="C39" s="6"/>
    </row>
    <row r="40" spans="1:7" ht="45" x14ac:dyDescent="0.25">
      <c r="A40" s="16" t="s">
        <v>23</v>
      </c>
      <c r="B40" s="17" t="s">
        <v>38</v>
      </c>
      <c r="C40" s="6" t="s">
        <v>215</v>
      </c>
    </row>
    <row r="41" spans="1:7" x14ac:dyDescent="0.25">
      <c r="C41" s="9" t="s">
        <v>39</v>
      </c>
      <c r="D41" s="10" t="s">
        <v>34</v>
      </c>
      <c r="E41" s="11">
        <v>1</v>
      </c>
      <c r="G41" s="13">
        <f>ROUND(E41*F41,2)</f>
        <v>0</v>
      </c>
    </row>
    <row r="42" spans="1:7" x14ac:dyDescent="0.25">
      <c r="C42" s="9"/>
    </row>
    <row r="43" spans="1:7" ht="45" x14ac:dyDescent="0.25">
      <c r="A43" s="16" t="s">
        <v>23</v>
      </c>
      <c r="B43" s="17" t="s">
        <v>40</v>
      </c>
      <c r="C43" s="6" t="s">
        <v>190</v>
      </c>
    </row>
    <row r="44" spans="1:7" x14ac:dyDescent="0.25">
      <c r="A44" s="16"/>
      <c r="B44" s="17"/>
      <c r="C44" s="6" t="s">
        <v>191</v>
      </c>
      <c r="D44" s="10" t="s">
        <v>41</v>
      </c>
      <c r="E44" s="11">
        <v>20</v>
      </c>
      <c r="G44" s="13">
        <f>ROUND(E44*F44,2)</f>
        <v>0</v>
      </c>
    </row>
    <row r="46" spans="1:7" ht="180" x14ac:dyDescent="0.25">
      <c r="A46" s="16" t="s">
        <v>23</v>
      </c>
      <c r="B46" s="17" t="s">
        <v>42</v>
      </c>
      <c r="C46" s="6" t="s">
        <v>43</v>
      </c>
      <c r="D46" s="10" t="s">
        <v>34</v>
      </c>
      <c r="E46" s="11">
        <v>1</v>
      </c>
      <c r="G46" s="13">
        <f>ROUND(E46*F46,2)</f>
        <v>0</v>
      </c>
    </row>
    <row r="47" spans="1:7" x14ac:dyDescent="0.25">
      <c r="A47" s="39"/>
      <c r="B47" s="40"/>
      <c r="C47" s="6"/>
    </row>
    <row r="48" spans="1:7" ht="90" x14ac:dyDescent="0.25">
      <c r="A48" s="16" t="s">
        <v>23</v>
      </c>
      <c r="B48" s="17" t="s">
        <v>44</v>
      </c>
      <c r="C48" s="6" t="s">
        <v>45</v>
      </c>
      <c r="D48" s="10" t="s">
        <v>31</v>
      </c>
      <c r="E48" s="11">
        <v>1</v>
      </c>
      <c r="G48" s="13">
        <f>ROUND(E48*F48,2)</f>
        <v>0</v>
      </c>
    </row>
    <row r="49" spans="1:7" x14ac:dyDescent="0.25">
      <c r="A49" s="39"/>
      <c r="B49" s="40"/>
      <c r="C49" s="6"/>
    </row>
    <row r="50" spans="1:7" ht="75" x14ac:dyDescent="0.25">
      <c r="A50" s="16" t="s">
        <v>23</v>
      </c>
      <c r="B50" s="40" t="s">
        <v>46</v>
      </c>
      <c r="C50" s="6" t="s">
        <v>197</v>
      </c>
      <c r="D50" s="65"/>
      <c r="E50" s="66"/>
    </row>
    <row r="51" spans="1:7" x14ac:dyDescent="0.25">
      <c r="A51" s="16"/>
      <c r="B51" s="40"/>
      <c r="C51" s="6" t="s">
        <v>196</v>
      </c>
      <c r="D51" s="10" t="s">
        <v>34</v>
      </c>
      <c r="E51" s="11">
        <v>6</v>
      </c>
      <c r="G51" s="13">
        <f>ROUND(E51*F51,2)</f>
        <v>0</v>
      </c>
    </row>
    <row r="52" spans="1:7" x14ac:dyDescent="0.25">
      <c r="A52" s="16"/>
      <c r="B52" s="40"/>
      <c r="C52" s="98"/>
      <c r="D52" s="99"/>
      <c r="E52" s="100"/>
    </row>
    <row r="53" spans="1:7" ht="80.25" customHeight="1" x14ac:dyDescent="0.25">
      <c r="A53" s="16" t="s">
        <v>23</v>
      </c>
      <c r="B53" s="17" t="s">
        <v>47</v>
      </c>
      <c r="C53" s="6" t="s">
        <v>48</v>
      </c>
    </row>
    <row r="54" spans="1:7" x14ac:dyDescent="0.25">
      <c r="A54" s="39"/>
      <c r="B54" s="40"/>
      <c r="C54" s="6" t="s">
        <v>49</v>
      </c>
      <c r="D54" s="10" t="s">
        <v>41</v>
      </c>
      <c r="E54" s="11">
        <v>15</v>
      </c>
      <c r="G54" s="13">
        <f>ROUND(E54*F54,2)</f>
        <v>0</v>
      </c>
    </row>
    <row r="55" spans="1:7" x14ac:dyDescent="0.25">
      <c r="C55" s="35" t="s">
        <v>50</v>
      </c>
      <c r="D55" s="10" t="s">
        <v>41</v>
      </c>
      <c r="E55" s="11">
        <v>10</v>
      </c>
      <c r="G55" s="13">
        <f>ROUND(E55*F55,2)</f>
        <v>0</v>
      </c>
    </row>
    <row r="56" spans="1:7" x14ac:dyDescent="0.25">
      <c r="C56" s="35" t="s">
        <v>51</v>
      </c>
      <c r="D56" s="10" t="s">
        <v>34</v>
      </c>
      <c r="E56" s="11">
        <v>6</v>
      </c>
      <c r="G56" s="13">
        <f>ROUND(E56*F56,2)</f>
        <v>0</v>
      </c>
    </row>
    <row r="58" spans="1:7" ht="165" x14ac:dyDescent="0.25">
      <c r="A58" s="16" t="s">
        <v>23</v>
      </c>
      <c r="B58" s="17" t="s">
        <v>52</v>
      </c>
      <c r="C58" s="15" t="s">
        <v>53</v>
      </c>
      <c r="D58" s="10" t="s">
        <v>188</v>
      </c>
      <c r="E58" s="11">
        <v>26</v>
      </c>
      <c r="G58" s="13">
        <f>ROUND(E58*F58,2)</f>
        <v>0</v>
      </c>
    </row>
    <row r="60" spans="1:7" ht="180" x14ac:dyDescent="0.25">
      <c r="A60" s="16" t="s">
        <v>23</v>
      </c>
      <c r="B60" s="17" t="s">
        <v>54</v>
      </c>
      <c r="C60" s="15" t="s">
        <v>204</v>
      </c>
    </row>
    <row r="61" spans="1:7" x14ac:dyDescent="0.25">
      <c r="C61" s="41" t="s">
        <v>55</v>
      </c>
      <c r="D61" s="10" t="s">
        <v>34</v>
      </c>
      <c r="E61" s="11">
        <v>1</v>
      </c>
      <c r="G61" s="13">
        <f>ROUND(E61*F61,2)</f>
        <v>0</v>
      </c>
    </row>
    <row r="63" spans="1:7" ht="75" x14ac:dyDescent="0.25">
      <c r="A63" s="16" t="s">
        <v>23</v>
      </c>
      <c r="B63" s="17" t="s">
        <v>56</v>
      </c>
      <c r="C63" s="15" t="s">
        <v>189</v>
      </c>
    </row>
    <row r="64" spans="1:7" x14ac:dyDescent="0.25">
      <c r="A64" s="39"/>
      <c r="B64" s="40"/>
      <c r="C64" s="15" t="s">
        <v>57</v>
      </c>
      <c r="D64" s="10" t="s">
        <v>34</v>
      </c>
      <c r="E64" s="11">
        <v>1</v>
      </c>
      <c r="G64" s="13">
        <f>ROUND(E64*F64,2)</f>
        <v>0</v>
      </c>
    </row>
    <row r="65" spans="1:7" x14ac:dyDescent="0.25">
      <c r="A65" s="39"/>
      <c r="B65" s="40"/>
      <c r="C65" s="41" t="s">
        <v>58</v>
      </c>
    </row>
    <row r="66" spans="1:7" x14ac:dyDescent="0.25">
      <c r="A66" s="39"/>
      <c r="B66" s="40"/>
    </row>
    <row r="67" spans="1:7" ht="60" x14ac:dyDescent="0.25">
      <c r="A67" s="16" t="s">
        <v>23</v>
      </c>
      <c r="B67" s="17" t="s">
        <v>59</v>
      </c>
      <c r="C67" s="35" t="s">
        <v>60</v>
      </c>
      <c r="D67" s="10" t="s">
        <v>41</v>
      </c>
      <c r="E67" s="11">
        <v>30</v>
      </c>
      <c r="G67" s="13">
        <f>ROUND(E67*F67,2)</f>
        <v>0</v>
      </c>
    </row>
    <row r="68" spans="1:7" x14ac:dyDescent="0.25">
      <c r="B68" s="17"/>
    </row>
    <row r="69" spans="1:7" s="36" customFormat="1" ht="75" x14ac:dyDescent="0.25">
      <c r="A69" s="101" t="s">
        <v>23</v>
      </c>
      <c r="B69" s="102" t="s">
        <v>193</v>
      </c>
      <c r="C69" s="80" t="s">
        <v>192</v>
      </c>
      <c r="D69" s="73" t="s">
        <v>188</v>
      </c>
      <c r="E69" s="74">
        <v>20</v>
      </c>
      <c r="F69" s="75"/>
      <c r="G69" s="77">
        <f>ROUND(E69*F69,2)</f>
        <v>0</v>
      </c>
    </row>
    <row r="70" spans="1:7" x14ac:dyDescent="0.25">
      <c r="A70" s="39"/>
      <c r="B70" s="17"/>
      <c r="C70" s="15"/>
    </row>
    <row r="71" spans="1:7" ht="75" x14ac:dyDescent="0.25">
      <c r="A71" s="16" t="s">
        <v>23</v>
      </c>
      <c r="B71" s="17" t="s">
        <v>61</v>
      </c>
      <c r="C71" s="15" t="s">
        <v>205</v>
      </c>
      <c r="D71" s="10" t="s">
        <v>188</v>
      </c>
      <c r="E71" s="11">
        <v>70</v>
      </c>
      <c r="G71" s="13">
        <f>ROUND(E71*F71,2)</f>
        <v>0</v>
      </c>
    </row>
    <row r="73" spans="1:7" ht="60" x14ac:dyDescent="0.25">
      <c r="A73" s="16" t="s">
        <v>23</v>
      </c>
      <c r="B73" s="17" t="s">
        <v>62</v>
      </c>
      <c r="C73" s="15" t="s">
        <v>206</v>
      </c>
      <c r="D73" s="10" t="s">
        <v>188</v>
      </c>
      <c r="E73" s="11">
        <v>54</v>
      </c>
      <c r="G73" s="13">
        <f>ROUND(E73*F73,2)</f>
        <v>0</v>
      </c>
    </row>
    <row r="74" spans="1:7" x14ac:dyDescent="0.25">
      <c r="A74" s="16"/>
      <c r="B74" s="17"/>
      <c r="C74" s="15"/>
    </row>
    <row r="75" spans="1:7" ht="81" customHeight="1" x14ac:dyDescent="0.25">
      <c r="A75" s="16" t="s">
        <v>23</v>
      </c>
      <c r="B75" s="17" t="s">
        <v>63</v>
      </c>
      <c r="C75" s="15" t="s">
        <v>207</v>
      </c>
      <c r="D75" s="10" t="s">
        <v>188</v>
      </c>
      <c r="E75" s="11">
        <v>10</v>
      </c>
      <c r="G75" s="13">
        <f>ROUND(E75*F75,2)</f>
        <v>0</v>
      </c>
    </row>
    <row r="77" spans="1:7" ht="90" x14ac:dyDescent="0.25">
      <c r="A77" s="16" t="s">
        <v>23</v>
      </c>
      <c r="B77" s="17" t="s">
        <v>64</v>
      </c>
      <c r="C77" s="35" t="s">
        <v>195</v>
      </c>
      <c r="D77" s="10" t="s">
        <v>31</v>
      </c>
      <c r="E77" s="11">
        <v>1</v>
      </c>
      <c r="G77" s="13">
        <f>ROUND(E77*F77,2)</f>
        <v>0</v>
      </c>
    </row>
    <row r="79" spans="1:7" ht="45" x14ac:dyDescent="0.25">
      <c r="A79" s="16" t="s">
        <v>23</v>
      </c>
      <c r="B79" s="17" t="s">
        <v>194</v>
      </c>
      <c r="C79" s="35" t="s">
        <v>65</v>
      </c>
      <c r="D79" s="10" t="s">
        <v>31</v>
      </c>
      <c r="E79" s="11">
        <v>1</v>
      </c>
      <c r="G79" s="13">
        <f>ROUND(E79*F79,2)</f>
        <v>0</v>
      </c>
    </row>
    <row r="81" spans="1:7" x14ac:dyDescent="0.25">
      <c r="A81" s="103" t="s">
        <v>23</v>
      </c>
      <c r="B81" s="104"/>
      <c r="C81" s="105" t="s">
        <v>66</v>
      </c>
      <c r="D81" s="42"/>
      <c r="E81" s="42"/>
      <c r="F81" s="43"/>
      <c r="G81" s="44">
        <f>SUM(G25:G80)</f>
        <v>0</v>
      </c>
    </row>
    <row r="85" spans="1:7" s="36" customFormat="1" x14ac:dyDescent="0.25">
      <c r="A85" s="106" t="s">
        <v>32</v>
      </c>
      <c r="B85" s="105"/>
      <c r="C85" s="105" t="s">
        <v>67</v>
      </c>
      <c r="D85" s="107"/>
      <c r="E85" s="107"/>
      <c r="F85" s="108"/>
      <c r="G85" s="108"/>
    </row>
    <row r="86" spans="1:7" s="114" customFormat="1" x14ac:dyDescent="0.25">
      <c r="A86" s="109"/>
      <c r="B86" s="110"/>
      <c r="C86" s="110" t="s">
        <v>68</v>
      </c>
      <c r="D86" s="111"/>
      <c r="E86" s="112"/>
      <c r="F86" s="113"/>
      <c r="G86" s="113"/>
    </row>
    <row r="87" spans="1:7" s="119" customFormat="1" ht="108" customHeight="1" x14ac:dyDescent="0.25">
      <c r="A87" s="115" t="s">
        <v>32</v>
      </c>
      <c r="B87" s="116" t="s">
        <v>23</v>
      </c>
      <c r="C87" s="117" t="s">
        <v>69</v>
      </c>
      <c r="D87" s="94" t="s">
        <v>31</v>
      </c>
      <c r="E87" s="118">
        <v>1</v>
      </c>
      <c r="F87" s="96"/>
      <c r="G87" s="97">
        <f>E87*F87</f>
        <v>0</v>
      </c>
    </row>
    <row r="88" spans="1:7" s="119" customFormat="1" x14ac:dyDescent="0.25">
      <c r="A88" s="115"/>
      <c r="B88" s="116"/>
      <c r="C88" s="117"/>
      <c r="D88" s="94"/>
      <c r="E88" s="118"/>
      <c r="F88" s="96"/>
      <c r="G88" s="120"/>
    </row>
    <row r="89" spans="1:7" s="45" customFormat="1" x14ac:dyDescent="0.25">
      <c r="A89" s="121" t="s">
        <v>32</v>
      </c>
      <c r="B89" s="116" t="s">
        <v>32</v>
      </c>
      <c r="C89" s="122" t="s">
        <v>70</v>
      </c>
      <c r="D89" s="94" t="s">
        <v>41</v>
      </c>
      <c r="E89" s="95">
        <v>15</v>
      </c>
      <c r="F89" s="123"/>
      <c r="G89" s="97">
        <f>E89*F89</f>
        <v>0</v>
      </c>
    </row>
    <row r="90" spans="1:7" s="45" customFormat="1" ht="30" x14ac:dyDescent="0.25">
      <c r="A90" s="124"/>
      <c r="B90" s="125"/>
      <c r="C90" s="93" t="s">
        <v>216</v>
      </c>
      <c r="D90" s="94"/>
      <c r="E90" s="95"/>
      <c r="F90" s="96"/>
      <c r="G90" s="96"/>
    </row>
    <row r="91" spans="1:7" s="45" customFormat="1" ht="45" x14ac:dyDescent="0.25">
      <c r="A91" s="124"/>
      <c r="B91" s="125"/>
      <c r="C91" s="93" t="s">
        <v>217</v>
      </c>
      <c r="D91" s="94"/>
      <c r="E91" s="95"/>
      <c r="F91" s="96"/>
      <c r="G91" s="96"/>
    </row>
    <row r="92" spans="1:7" s="45" customFormat="1" x14ac:dyDescent="0.25">
      <c r="A92" s="91"/>
      <c r="B92" s="93"/>
      <c r="C92" s="93" t="s">
        <v>71</v>
      </c>
      <c r="D92" s="94"/>
      <c r="E92" s="95"/>
      <c r="F92" s="96"/>
      <c r="G92" s="96"/>
    </row>
    <row r="93" spans="1:7" s="45" customFormat="1" x14ac:dyDescent="0.25">
      <c r="A93" s="91"/>
      <c r="B93" s="93"/>
      <c r="C93" s="93"/>
      <c r="D93" s="94"/>
      <c r="E93" s="95"/>
      <c r="F93" s="96"/>
      <c r="G93" s="96"/>
    </row>
    <row r="94" spans="1:7" s="45" customFormat="1" ht="30" x14ac:dyDescent="0.25">
      <c r="A94" s="121" t="s">
        <v>32</v>
      </c>
      <c r="B94" s="116" t="s">
        <v>35</v>
      </c>
      <c r="C94" s="122" t="s">
        <v>72</v>
      </c>
      <c r="D94" s="126" t="s">
        <v>41</v>
      </c>
      <c r="E94" s="118">
        <v>4</v>
      </c>
      <c r="F94" s="96"/>
      <c r="G94" s="97">
        <f>E94*F94</f>
        <v>0</v>
      </c>
    </row>
    <row r="95" spans="1:7" s="45" customFormat="1" x14ac:dyDescent="0.25">
      <c r="A95" s="91" t="s">
        <v>73</v>
      </c>
      <c r="B95" s="93"/>
      <c r="C95" s="93" t="s">
        <v>218</v>
      </c>
      <c r="D95" s="126"/>
      <c r="E95" s="118"/>
      <c r="F95" s="96"/>
      <c r="G95" s="120"/>
    </row>
    <row r="96" spans="1:7" s="45" customFormat="1" ht="30" x14ac:dyDescent="0.25">
      <c r="A96" s="91" t="s">
        <v>73</v>
      </c>
      <c r="B96" s="93"/>
      <c r="C96" s="93" t="s">
        <v>219</v>
      </c>
      <c r="D96" s="126"/>
      <c r="E96" s="118"/>
      <c r="F96" s="96"/>
      <c r="G96" s="120"/>
    </row>
    <row r="97" spans="1:7" s="45" customFormat="1" x14ac:dyDescent="0.25">
      <c r="A97" s="91" t="s">
        <v>73</v>
      </c>
      <c r="B97" s="93"/>
      <c r="C97" s="93" t="s">
        <v>220</v>
      </c>
      <c r="D97" s="126"/>
      <c r="E97" s="118"/>
      <c r="F97" s="96"/>
      <c r="G97" s="120"/>
    </row>
    <row r="98" spans="1:7" s="45" customFormat="1" x14ac:dyDescent="0.25">
      <c r="A98" s="91" t="s">
        <v>73</v>
      </c>
      <c r="B98" s="93"/>
      <c r="C98" s="93" t="s">
        <v>221</v>
      </c>
      <c r="D98" s="126"/>
      <c r="E98" s="118"/>
      <c r="F98" s="96"/>
      <c r="G98" s="120"/>
    </row>
    <row r="99" spans="1:7" s="45" customFormat="1" x14ac:dyDescent="0.25">
      <c r="A99" s="91"/>
      <c r="B99" s="93"/>
      <c r="C99" s="93"/>
      <c r="D99" s="126"/>
      <c r="E99" s="118"/>
      <c r="F99" s="96"/>
      <c r="G99" s="120"/>
    </row>
    <row r="100" spans="1:7" s="119" customFormat="1" ht="32.25" x14ac:dyDescent="0.25">
      <c r="A100" s="115" t="s">
        <v>32</v>
      </c>
      <c r="B100" s="116" t="s">
        <v>38</v>
      </c>
      <c r="C100" s="122" t="s">
        <v>222</v>
      </c>
      <c r="D100" s="94" t="s">
        <v>41</v>
      </c>
      <c r="E100" s="118">
        <v>22</v>
      </c>
      <c r="F100" s="96"/>
      <c r="G100" s="97">
        <f>E100*F100</f>
        <v>0</v>
      </c>
    </row>
    <row r="101" spans="1:7" s="119" customFormat="1" x14ac:dyDescent="0.25">
      <c r="A101" s="115"/>
      <c r="B101" s="116"/>
      <c r="C101" s="93" t="s">
        <v>74</v>
      </c>
      <c r="D101" s="94"/>
      <c r="E101" s="118"/>
      <c r="F101" s="96"/>
      <c r="G101" s="120"/>
    </row>
    <row r="102" spans="1:7" s="119" customFormat="1" x14ac:dyDescent="0.25">
      <c r="A102" s="91" t="s">
        <v>73</v>
      </c>
      <c r="B102" s="93"/>
      <c r="C102" s="93" t="s">
        <v>75</v>
      </c>
      <c r="D102" s="94"/>
      <c r="E102" s="118"/>
      <c r="F102" s="113"/>
      <c r="G102" s="120"/>
    </row>
    <row r="103" spans="1:7" s="119" customFormat="1" x14ac:dyDescent="0.25">
      <c r="A103" s="91"/>
      <c r="B103" s="93"/>
      <c r="C103" s="93"/>
      <c r="D103" s="94"/>
      <c r="E103" s="118"/>
      <c r="F103" s="96"/>
      <c r="G103" s="120"/>
    </row>
    <row r="104" spans="1:7" s="119" customFormat="1" ht="17.25" x14ac:dyDescent="0.25">
      <c r="A104" s="115" t="s">
        <v>32</v>
      </c>
      <c r="B104" s="116" t="s">
        <v>40</v>
      </c>
      <c r="C104" s="122" t="s">
        <v>223</v>
      </c>
      <c r="D104" s="94" t="s">
        <v>41</v>
      </c>
      <c r="E104" s="118">
        <v>22</v>
      </c>
      <c r="F104" s="96"/>
      <c r="G104" s="97">
        <f>E104*F104</f>
        <v>0</v>
      </c>
    </row>
    <row r="105" spans="1:7" s="119" customFormat="1" x14ac:dyDescent="0.25">
      <c r="A105" s="115"/>
      <c r="B105" s="116"/>
      <c r="C105" s="93" t="s">
        <v>74</v>
      </c>
      <c r="D105" s="94"/>
      <c r="E105" s="118"/>
      <c r="F105" s="96"/>
      <c r="G105" s="120"/>
    </row>
    <row r="106" spans="1:7" s="119" customFormat="1" x14ac:dyDescent="0.25">
      <c r="A106" s="115"/>
      <c r="B106" s="116"/>
      <c r="C106" s="117"/>
      <c r="D106" s="94"/>
      <c r="E106" s="118"/>
      <c r="F106" s="96"/>
      <c r="G106" s="120"/>
    </row>
    <row r="107" spans="1:7" s="114" customFormat="1" x14ac:dyDescent="0.25">
      <c r="A107" s="109"/>
      <c r="B107" s="110"/>
      <c r="C107" s="110" t="s">
        <v>76</v>
      </c>
      <c r="D107" s="111"/>
      <c r="E107" s="112"/>
      <c r="F107" s="113"/>
      <c r="G107" s="113"/>
    </row>
    <row r="108" spans="1:7" s="119" customFormat="1" x14ac:dyDescent="0.25">
      <c r="A108" s="115" t="s">
        <v>32</v>
      </c>
      <c r="B108" s="116" t="s">
        <v>42</v>
      </c>
      <c r="C108" s="117" t="s">
        <v>77</v>
      </c>
      <c r="D108" s="94" t="s">
        <v>31</v>
      </c>
      <c r="E108" s="118">
        <v>1</v>
      </c>
      <c r="F108" s="96"/>
      <c r="G108" s="97">
        <f>E108*F108</f>
        <v>0</v>
      </c>
    </row>
    <row r="109" spans="1:7" s="119" customFormat="1" ht="30" x14ac:dyDescent="0.25">
      <c r="A109" s="115"/>
      <c r="B109" s="116"/>
      <c r="C109" s="117" t="s">
        <v>78</v>
      </c>
      <c r="D109" s="94"/>
      <c r="E109" s="118"/>
      <c r="F109" s="96"/>
      <c r="G109" s="120"/>
    </row>
    <row r="110" spans="1:7" s="119" customFormat="1" x14ac:dyDescent="0.25">
      <c r="A110" s="115"/>
      <c r="B110" s="116"/>
      <c r="C110" s="127" t="s">
        <v>79</v>
      </c>
      <c r="D110" s="94"/>
      <c r="E110" s="118"/>
      <c r="F110" s="96"/>
      <c r="G110" s="120"/>
    </row>
    <row r="111" spans="1:7" s="119" customFormat="1" ht="30" x14ac:dyDescent="0.25">
      <c r="A111" s="115"/>
      <c r="B111" s="116"/>
      <c r="C111" s="127" t="s">
        <v>80</v>
      </c>
      <c r="D111" s="94"/>
      <c r="E111" s="118"/>
      <c r="F111" s="96"/>
      <c r="G111" s="120"/>
    </row>
    <row r="112" spans="1:7" s="119" customFormat="1" x14ac:dyDescent="0.25">
      <c r="A112" s="115"/>
      <c r="B112" s="116"/>
      <c r="C112" s="127" t="s">
        <v>81</v>
      </c>
      <c r="D112" s="94"/>
      <c r="E112" s="118"/>
      <c r="F112" s="96"/>
      <c r="G112" s="120"/>
    </row>
    <row r="113" spans="1:7" s="119" customFormat="1" x14ac:dyDescent="0.25">
      <c r="A113" s="115"/>
      <c r="B113" s="116"/>
      <c r="C113" s="127" t="s">
        <v>82</v>
      </c>
      <c r="D113" s="94"/>
      <c r="E113" s="118"/>
      <c r="F113" s="96"/>
      <c r="G113" s="120"/>
    </row>
    <row r="114" spans="1:7" s="119" customFormat="1" ht="30" x14ac:dyDescent="0.25">
      <c r="A114" s="115"/>
      <c r="B114" s="116"/>
      <c r="C114" s="127" t="s">
        <v>83</v>
      </c>
      <c r="D114" s="94"/>
      <c r="E114" s="118"/>
      <c r="F114" s="96"/>
      <c r="G114" s="120"/>
    </row>
    <row r="115" spans="1:7" s="119" customFormat="1" ht="30" x14ac:dyDescent="0.25">
      <c r="A115" s="115"/>
      <c r="B115" s="116"/>
      <c r="C115" s="127" t="s">
        <v>84</v>
      </c>
      <c r="D115" s="94"/>
      <c r="E115" s="118"/>
      <c r="F115" s="96"/>
      <c r="G115" s="120"/>
    </row>
    <row r="116" spans="1:7" s="119" customFormat="1" ht="30" x14ac:dyDescent="0.25">
      <c r="A116" s="115"/>
      <c r="B116" s="116"/>
      <c r="C116" s="117" t="s">
        <v>85</v>
      </c>
      <c r="D116" s="94"/>
      <c r="E116" s="118"/>
      <c r="F116" s="96"/>
      <c r="G116" s="120"/>
    </row>
    <row r="117" spans="1:7" s="119" customFormat="1" ht="30" x14ac:dyDescent="0.25">
      <c r="A117" s="115"/>
      <c r="B117" s="116"/>
      <c r="C117" s="117" t="s">
        <v>86</v>
      </c>
      <c r="D117" s="94"/>
      <c r="E117" s="118"/>
      <c r="F117" s="96"/>
      <c r="G117" s="120"/>
    </row>
    <row r="118" spans="1:7" s="119" customFormat="1" ht="60" x14ac:dyDescent="0.25">
      <c r="A118" s="91" t="s">
        <v>73</v>
      </c>
      <c r="B118" s="93"/>
      <c r="C118" s="117" t="s">
        <v>224</v>
      </c>
      <c r="D118" s="94"/>
      <c r="E118" s="118"/>
      <c r="F118" s="96"/>
      <c r="G118" s="120"/>
    </row>
    <row r="119" spans="1:7" s="119" customFormat="1" ht="30" x14ac:dyDescent="0.25">
      <c r="A119" s="91" t="s">
        <v>73</v>
      </c>
      <c r="B119" s="93"/>
      <c r="C119" s="92" t="s">
        <v>87</v>
      </c>
      <c r="D119" s="94"/>
      <c r="E119" s="118"/>
      <c r="F119" s="96"/>
      <c r="G119" s="120"/>
    </row>
    <row r="120" spans="1:7" s="114" customFormat="1" x14ac:dyDescent="0.25">
      <c r="A120" s="109" t="s">
        <v>32</v>
      </c>
      <c r="B120" s="110" t="s">
        <v>44</v>
      </c>
      <c r="C120" s="110" t="s">
        <v>88</v>
      </c>
      <c r="D120" s="111"/>
      <c r="E120" s="112"/>
      <c r="F120" s="113"/>
      <c r="G120" s="113"/>
    </row>
    <row r="121" spans="1:7" s="114" customFormat="1" ht="30" x14ac:dyDescent="0.25">
      <c r="A121" s="109"/>
      <c r="B121" s="110"/>
      <c r="C121" s="117" t="s">
        <v>89</v>
      </c>
      <c r="D121" s="94" t="s">
        <v>31</v>
      </c>
      <c r="E121" s="95">
        <v>1</v>
      </c>
      <c r="F121" s="113"/>
      <c r="G121" s="97">
        <f>E121*F121</f>
        <v>0</v>
      </c>
    </row>
    <row r="122" spans="1:7" s="114" customFormat="1" ht="321" customHeight="1" x14ac:dyDescent="0.25">
      <c r="A122" s="109"/>
      <c r="B122" s="110"/>
      <c r="C122" s="93" t="s">
        <v>90</v>
      </c>
      <c r="D122" s="111"/>
      <c r="E122" s="112"/>
      <c r="F122" s="113"/>
      <c r="G122" s="113"/>
    </row>
    <row r="123" spans="1:7" s="114" customFormat="1" ht="267.75" customHeight="1" x14ac:dyDescent="0.25">
      <c r="A123" s="109"/>
      <c r="B123" s="110"/>
      <c r="C123" s="93" t="s">
        <v>225</v>
      </c>
      <c r="D123" s="111"/>
      <c r="E123" s="112"/>
      <c r="F123" s="113"/>
      <c r="G123" s="113"/>
    </row>
    <row r="124" spans="1:7" s="119" customFormat="1" x14ac:dyDescent="0.25">
      <c r="A124" s="91"/>
      <c r="B124" s="93"/>
      <c r="C124" s="92"/>
      <c r="D124" s="94"/>
      <c r="E124" s="118"/>
      <c r="F124" s="96"/>
      <c r="G124" s="120"/>
    </row>
    <row r="125" spans="1:7" s="114" customFormat="1" ht="30" x14ac:dyDescent="0.25">
      <c r="A125" s="109" t="s">
        <v>32</v>
      </c>
      <c r="B125" s="110" t="s">
        <v>46</v>
      </c>
      <c r="C125" s="110" t="s">
        <v>91</v>
      </c>
      <c r="D125" s="111"/>
      <c r="E125" s="112"/>
      <c r="F125" s="113"/>
      <c r="G125" s="113"/>
    </row>
    <row r="126" spans="1:7" s="119" customFormat="1" x14ac:dyDescent="0.25">
      <c r="A126" s="91"/>
      <c r="B126" s="93"/>
      <c r="C126" s="92"/>
      <c r="D126" s="94"/>
      <c r="E126" s="118"/>
      <c r="F126" s="96"/>
      <c r="G126" s="120"/>
    </row>
    <row r="127" spans="1:7" s="119" customFormat="1" ht="32.25" x14ac:dyDescent="0.25">
      <c r="A127" s="115"/>
      <c r="B127" s="116" t="s">
        <v>23</v>
      </c>
      <c r="C127" s="122" t="s">
        <v>226</v>
      </c>
      <c r="D127" s="94" t="s">
        <v>41</v>
      </c>
      <c r="E127" s="118">
        <v>15</v>
      </c>
      <c r="F127" s="96"/>
      <c r="G127" s="97">
        <f>E127*F127</f>
        <v>0</v>
      </c>
    </row>
    <row r="128" spans="1:7" s="119" customFormat="1" x14ac:dyDescent="0.25">
      <c r="A128" s="91" t="s">
        <v>73</v>
      </c>
      <c r="B128" s="93"/>
      <c r="C128" s="93" t="s">
        <v>92</v>
      </c>
      <c r="D128" s="94"/>
      <c r="E128" s="118"/>
      <c r="F128" s="96"/>
      <c r="G128" s="120"/>
    </row>
    <row r="129" spans="1:7" s="119" customFormat="1" x14ac:dyDescent="0.25">
      <c r="A129" s="91"/>
      <c r="B129" s="93"/>
      <c r="C129" s="93"/>
      <c r="D129" s="94"/>
      <c r="E129" s="118"/>
      <c r="F129" s="96"/>
      <c r="G129" s="120"/>
    </row>
    <row r="130" spans="1:7" s="119" customFormat="1" ht="47.25" x14ac:dyDescent="0.25">
      <c r="A130" s="115"/>
      <c r="B130" s="116" t="s">
        <v>32</v>
      </c>
      <c r="C130" s="122" t="s">
        <v>227</v>
      </c>
      <c r="D130" s="94" t="s">
        <v>41</v>
      </c>
      <c r="E130" s="118">
        <v>8</v>
      </c>
      <c r="F130" s="96"/>
      <c r="G130" s="97">
        <f>E130*F130</f>
        <v>0</v>
      </c>
    </row>
    <row r="131" spans="1:7" s="119" customFormat="1" x14ac:dyDescent="0.25">
      <c r="A131" s="91" t="s">
        <v>73</v>
      </c>
      <c r="B131" s="93"/>
      <c r="C131" s="93" t="s">
        <v>92</v>
      </c>
      <c r="D131" s="94"/>
      <c r="E131" s="118"/>
      <c r="F131" s="96"/>
      <c r="G131" s="120"/>
    </row>
    <row r="132" spans="1:7" s="119" customFormat="1" x14ac:dyDescent="0.25">
      <c r="A132" s="91"/>
      <c r="B132" s="93"/>
      <c r="C132" s="93"/>
      <c r="D132" s="94"/>
      <c r="E132" s="118"/>
      <c r="F132" s="96"/>
      <c r="G132" s="120"/>
    </row>
    <row r="133" spans="1:7" s="119" customFormat="1" ht="32.25" x14ac:dyDescent="0.25">
      <c r="A133" s="115"/>
      <c r="B133" s="116" t="s">
        <v>35</v>
      </c>
      <c r="C133" s="122" t="s">
        <v>228</v>
      </c>
      <c r="D133" s="94" t="s">
        <v>41</v>
      </c>
      <c r="E133" s="118">
        <v>12</v>
      </c>
      <c r="F133" s="96"/>
      <c r="G133" s="97">
        <f>E133*F133</f>
        <v>0</v>
      </c>
    </row>
    <row r="134" spans="1:7" s="119" customFormat="1" x14ac:dyDescent="0.25">
      <c r="A134" s="91" t="s">
        <v>73</v>
      </c>
      <c r="B134" s="93"/>
      <c r="C134" s="93" t="s">
        <v>92</v>
      </c>
      <c r="D134" s="94"/>
      <c r="E134" s="118"/>
      <c r="F134" s="96"/>
      <c r="G134" s="120"/>
    </row>
    <row r="135" spans="1:7" s="119" customFormat="1" x14ac:dyDescent="0.25">
      <c r="A135" s="91"/>
      <c r="B135" s="93"/>
      <c r="C135" s="93"/>
      <c r="D135" s="94"/>
      <c r="E135" s="118"/>
      <c r="F135" s="96"/>
      <c r="G135" s="120"/>
    </row>
    <row r="136" spans="1:7" s="119" customFormat="1" ht="17.25" x14ac:dyDescent="0.25">
      <c r="A136" s="115"/>
      <c r="B136" s="116" t="s">
        <v>38</v>
      </c>
      <c r="C136" s="122" t="s">
        <v>229</v>
      </c>
      <c r="D136" s="94" t="s">
        <v>41</v>
      </c>
      <c r="E136" s="118">
        <v>60</v>
      </c>
      <c r="F136" s="96"/>
      <c r="G136" s="97">
        <f>E136*F136</f>
        <v>0</v>
      </c>
    </row>
    <row r="137" spans="1:7" s="119" customFormat="1" x14ac:dyDescent="0.25">
      <c r="A137" s="91" t="s">
        <v>73</v>
      </c>
      <c r="B137" s="93"/>
      <c r="C137" s="93" t="s">
        <v>92</v>
      </c>
      <c r="D137" s="94"/>
      <c r="E137" s="118"/>
      <c r="F137" s="96"/>
      <c r="G137" s="120"/>
    </row>
    <row r="138" spans="1:7" s="119" customFormat="1" x14ac:dyDescent="0.25">
      <c r="A138" s="91"/>
      <c r="B138" s="93"/>
      <c r="C138" s="93"/>
      <c r="D138" s="94"/>
      <c r="E138" s="118"/>
      <c r="F138" s="96"/>
      <c r="G138" s="120"/>
    </row>
    <row r="139" spans="1:7" s="119" customFormat="1" ht="17.25" x14ac:dyDescent="0.25">
      <c r="A139" s="115"/>
      <c r="B139" s="116" t="s">
        <v>40</v>
      </c>
      <c r="C139" s="122" t="s">
        <v>230</v>
      </c>
      <c r="D139" s="94" t="s">
        <v>41</v>
      </c>
      <c r="E139" s="118">
        <v>20</v>
      </c>
      <c r="F139" s="96"/>
      <c r="G139" s="97">
        <f>E139*F139</f>
        <v>0</v>
      </c>
    </row>
    <row r="140" spans="1:7" s="119" customFormat="1" x14ac:dyDescent="0.25">
      <c r="A140" s="91" t="s">
        <v>73</v>
      </c>
      <c r="B140" s="93"/>
      <c r="C140" s="93" t="s">
        <v>92</v>
      </c>
      <c r="D140" s="94"/>
      <c r="E140" s="118"/>
      <c r="F140" s="96"/>
      <c r="G140" s="120"/>
    </row>
    <row r="141" spans="1:7" s="119" customFormat="1" x14ac:dyDescent="0.25">
      <c r="A141" s="91"/>
      <c r="B141" s="93"/>
      <c r="C141" s="93"/>
      <c r="D141" s="94"/>
      <c r="E141" s="118"/>
      <c r="F141" s="96"/>
      <c r="G141" s="120"/>
    </row>
    <row r="142" spans="1:7" s="119" customFormat="1" ht="17.25" x14ac:dyDescent="0.25">
      <c r="A142" s="115"/>
      <c r="B142" s="116" t="s">
        <v>42</v>
      </c>
      <c r="C142" s="122" t="s">
        <v>223</v>
      </c>
      <c r="D142" s="94" t="s">
        <v>41</v>
      </c>
      <c r="E142" s="118">
        <v>10</v>
      </c>
      <c r="F142" s="96"/>
      <c r="G142" s="97">
        <f>E142*F142</f>
        <v>0</v>
      </c>
    </row>
    <row r="143" spans="1:7" s="119" customFormat="1" ht="17.25" x14ac:dyDescent="0.25">
      <c r="A143" s="115"/>
      <c r="B143" s="116"/>
      <c r="C143" s="122" t="s">
        <v>231</v>
      </c>
      <c r="D143" s="94" t="s">
        <v>41</v>
      </c>
      <c r="E143" s="118">
        <v>10</v>
      </c>
      <c r="F143" s="96"/>
      <c r="G143" s="97">
        <f>E143*F143</f>
        <v>0</v>
      </c>
    </row>
    <row r="144" spans="1:7" s="119" customFormat="1" x14ac:dyDescent="0.25">
      <c r="A144" s="91" t="s">
        <v>73</v>
      </c>
      <c r="B144" s="93"/>
      <c r="C144" s="93"/>
      <c r="D144" s="94"/>
      <c r="E144" s="118"/>
      <c r="F144" s="96"/>
      <c r="G144" s="120"/>
    </row>
    <row r="145" spans="1:7" s="119" customFormat="1" ht="30" x14ac:dyDescent="0.25">
      <c r="A145" s="115"/>
      <c r="B145" s="116" t="s">
        <v>44</v>
      </c>
      <c r="C145" s="128" t="s">
        <v>93</v>
      </c>
      <c r="D145" s="94" t="s">
        <v>34</v>
      </c>
      <c r="E145" s="118">
        <v>4</v>
      </c>
      <c r="F145" s="96"/>
      <c r="G145" s="97">
        <f>E145*F145</f>
        <v>0</v>
      </c>
    </row>
    <row r="146" spans="1:7" s="119" customFormat="1" x14ac:dyDescent="0.25">
      <c r="A146" s="115"/>
      <c r="B146" s="116"/>
      <c r="C146" s="93" t="s">
        <v>94</v>
      </c>
      <c r="D146" s="94"/>
      <c r="E146" s="118"/>
      <c r="F146" s="96"/>
      <c r="G146" s="120"/>
    </row>
    <row r="147" spans="1:7" s="119" customFormat="1" x14ac:dyDescent="0.25">
      <c r="A147" s="115"/>
      <c r="B147" s="116"/>
      <c r="C147" s="92" t="s">
        <v>95</v>
      </c>
      <c r="D147" s="94"/>
      <c r="E147" s="118"/>
      <c r="F147" s="96"/>
      <c r="G147" s="120"/>
    </row>
    <row r="148" spans="1:7" s="119" customFormat="1" x14ac:dyDescent="0.25">
      <c r="A148" s="91" t="s">
        <v>73</v>
      </c>
      <c r="B148" s="93"/>
      <c r="C148" s="92" t="s">
        <v>96</v>
      </c>
      <c r="D148" s="94"/>
      <c r="E148" s="118"/>
      <c r="F148" s="96"/>
      <c r="G148" s="120"/>
    </row>
    <row r="149" spans="1:7" s="119" customFormat="1" ht="30" x14ac:dyDescent="0.25">
      <c r="A149" s="91" t="s">
        <v>73</v>
      </c>
      <c r="B149" s="93"/>
      <c r="C149" s="92" t="s">
        <v>97</v>
      </c>
      <c r="D149" s="94"/>
      <c r="E149" s="118"/>
      <c r="F149" s="96"/>
      <c r="G149" s="120"/>
    </row>
    <row r="150" spans="1:7" s="119" customFormat="1" ht="30" x14ac:dyDescent="0.25">
      <c r="A150" s="91" t="s">
        <v>73</v>
      </c>
      <c r="B150" s="93"/>
      <c r="C150" s="92" t="s">
        <v>87</v>
      </c>
      <c r="D150" s="94"/>
      <c r="E150" s="118"/>
      <c r="F150" s="96"/>
      <c r="G150" s="120"/>
    </row>
    <row r="151" spans="1:7" s="119" customFormat="1" x14ac:dyDescent="0.25">
      <c r="A151" s="91"/>
      <c r="B151" s="93"/>
      <c r="C151" s="92"/>
      <c r="D151" s="94"/>
      <c r="E151" s="118"/>
      <c r="F151" s="96"/>
      <c r="G151" s="120"/>
    </row>
    <row r="152" spans="1:7" s="119" customFormat="1" ht="30" x14ac:dyDescent="0.25">
      <c r="A152" s="115"/>
      <c r="B152" s="116" t="s">
        <v>46</v>
      </c>
      <c r="C152" s="128" t="s">
        <v>98</v>
      </c>
      <c r="D152" s="94" t="s">
        <v>34</v>
      </c>
      <c r="E152" s="118">
        <v>2</v>
      </c>
      <c r="F152" s="96"/>
      <c r="G152" s="97">
        <f>E152*F152</f>
        <v>0</v>
      </c>
    </row>
    <row r="153" spans="1:7" s="119" customFormat="1" x14ac:dyDescent="0.25">
      <c r="A153" s="115"/>
      <c r="B153" s="116"/>
      <c r="C153" s="128" t="s">
        <v>99</v>
      </c>
      <c r="D153" s="94"/>
      <c r="E153" s="118"/>
      <c r="F153" s="96"/>
      <c r="G153" s="120"/>
    </row>
    <row r="154" spans="1:7" s="119" customFormat="1" x14ac:dyDescent="0.25">
      <c r="A154" s="115"/>
      <c r="B154" s="116"/>
      <c r="C154" s="93" t="s">
        <v>100</v>
      </c>
      <c r="D154" s="94"/>
      <c r="E154" s="118"/>
      <c r="F154" s="96"/>
      <c r="G154" s="120"/>
    </row>
    <row r="155" spans="1:7" s="119" customFormat="1" x14ac:dyDescent="0.25">
      <c r="A155" s="115"/>
      <c r="B155" s="116"/>
      <c r="C155" s="92" t="s">
        <v>101</v>
      </c>
      <c r="D155" s="94"/>
      <c r="E155" s="118"/>
      <c r="F155" s="96"/>
      <c r="G155" s="120"/>
    </row>
    <row r="156" spans="1:7" s="119" customFormat="1" x14ac:dyDescent="0.25">
      <c r="A156" s="91" t="s">
        <v>73</v>
      </c>
      <c r="B156" s="93"/>
      <c r="C156" s="92" t="s">
        <v>102</v>
      </c>
      <c r="D156" s="94"/>
      <c r="E156" s="118"/>
      <c r="F156" s="96"/>
      <c r="G156" s="120"/>
    </row>
    <row r="157" spans="1:7" s="119" customFormat="1" x14ac:dyDescent="0.25">
      <c r="A157" s="91" t="s">
        <v>73</v>
      </c>
      <c r="B157" s="93"/>
      <c r="C157" s="92" t="s">
        <v>103</v>
      </c>
      <c r="D157" s="94"/>
      <c r="E157" s="118"/>
      <c r="F157" s="96"/>
      <c r="G157" s="120"/>
    </row>
    <row r="158" spans="1:7" s="119" customFormat="1" x14ac:dyDescent="0.25">
      <c r="A158" s="91" t="s">
        <v>73</v>
      </c>
      <c r="B158" s="93"/>
      <c r="C158" s="92" t="s">
        <v>104</v>
      </c>
      <c r="D158" s="94"/>
      <c r="E158" s="118"/>
      <c r="F158" s="96"/>
      <c r="G158" s="120"/>
    </row>
    <row r="159" spans="1:7" s="119" customFormat="1" x14ac:dyDescent="0.25">
      <c r="A159" s="91" t="s">
        <v>73</v>
      </c>
      <c r="B159" s="93"/>
      <c r="C159" s="92" t="s">
        <v>105</v>
      </c>
      <c r="D159" s="94"/>
      <c r="E159" s="118"/>
      <c r="F159" s="96"/>
      <c r="G159" s="120"/>
    </row>
    <row r="160" spans="1:7" s="119" customFormat="1" x14ac:dyDescent="0.25">
      <c r="A160" s="91"/>
      <c r="B160" s="93"/>
      <c r="C160" s="92"/>
      <c r="D160" s="94"/>
      <c r="E160" s="118"/>
      <c r="F160" s="96"/>
      <c r="G160" s="120"/>
    </row>
    <row r="161" spans="1:7" s="119" customFormat="1" x14ac:dyDescent="0.25">
      <c r="A161" s="115"/>
      <c r="B161" s="116" t="s">
        <v>47</v>
      </c>
      <c r="C161" s="128" t="s">
        <v>106</v>
      </c>
      <c r="D161" s="94" t="s">
        <v>34</v>
      </c>
      <c r="E161" s="118">
        <v>1</v>
      </c>
      <c r="F161" s="96"/>
      <c r="G161" s="97">
        <f>E161*F161</f>
        <v>0</v>
      </c>
    </row>
    <row r="162" spans="1:7" s="119" customFormat="1" x14ac:dyDescent="0.25">
      <c r="A162" s="115"/>
      <c r="B162" s="116"/>
      <c r="C162" s="128" t="s">
        <v>107</v>
      </c>
      <c r="D162" s="94"/>
      <c r="E162" s="118"/>
      <c r="F162" s="96"/>
      <c r="G162" s="120"/>
    </row>
    <row r="163" spans="1:7" s="119" customFormat="1" x14ac:dyDescent="0.25">
      <c r="A163" s="115"/>
      <c r="B163" s="116"/>
      <c r="C163" s="93" t="s">
        <v>108</v>
      </c>
      <c r="D163" s="94"/>
      <c r="E163" s="118"/>
      <c r="F163" s="96"/>
      <c r="G163" s="120"/>
    </row>
    <row r="164" spans="1:7" s="119" customFormat="1" x14ac:dyDescent="0.25">
      <c r="A164" s="91" t="s">
        <v>73</v>
      </c>
      <c r="B164" s="93"/>
      <c r="C164" s="92" t="s">
        <v>109</v>
      </c>
      <c r="D164" s="94"/>
      <c r="E164" s="118"/>
      <c r="F164" s="96"/>
      <c r="G164" s="120"/>
    </row>
    <row r="165" spans="1:7" s="119" customFormat="1" x14ac:dyDescent="0.25">
      <c r="A165" s="91" t="s">
        <v>73</v>
      </c>
      <c r="B165" s="93"/>
      <c r="C165" s="92" t="s">
        <v>110</v>
      </c>
      <c r="D165" s="94"/>
      <c r="E165" s="118"/>
      <c r="F165" s="96"/>
      <c r="G165" s="120"/>
    </row>
    <row r="166" spans="1:7" s="119" customFormat="1" x14ac:dyDescent="0.25">
      <c r="A166" s="91" t="s">
        <v>73</v>
      </c>
      <c r="B166" s="93"/>
      <c r="C166" s="92" t="s">
        <v>111</v>
      </c>
      <c r="D166" s="94"/>
      <c r="E166" s="118"/>
      <c r="F166" s="96"/>
      <c r="G166" s="120"/>
    </row>
    <row r="167" spans="1:7" s="119" customFormat="1" x14ac:dyDescent="0.25">
      <c r="A167" s="91"/>
      <c r="B167" s="93"/>
      <c r="C167" s="92"/>
      <c r="D167" s="94"/>
      <c r="E167" s="118"/>
      <c r="F167" s="96"/>
      <c r="G167" s="120"/>
    </row>
    <row r="168" spans="1:7" s="119" customFormat="1" x14ac:dyDescent="0.25">
      <c r="A168" s="115"/>
      <c r="B168" s="116" t="s">
        <v>52</v>
      </c>
      <c r="C168" s="128" t="s">
        <v>112</v>
      </c>
      <c r="D168" s="94" t="s">
        <v>34</v>
      </c>
      <c r="E168" s="118">
        <v>1</v>
      </c>
      <c r="F168" s="96"/>
      <c r="G168" s="97">
        <f>E168*F168</f>
        <v>0</v>
      </c>
    </row>
    <row r="169" spans="1:7" s="119" customFormat="1" x14ac:dyDescent="0.25">
      <c r="A169" s="115"/>
      <c r="B169" s="116"/>
      <c r="C169" s="93"/>
      <c r="D169" s="94"/>
      <c r="E169" s="118"/>
      <c r="F169" s="96"/>
      <c r="G169" s="120"/>
    </row>
    <row r="170" spans="1:7" s="119" customFormat="1" x14ac:dyDescent="0.25">
      <c r="A170" s="115"/>
      <c r="B170" s="116" t="s">
        <v>54</v>
      </c>
      <c r="C170" s="128" t="s">
        <v>113</v>
      </c>
      <c r="D170" s="94" t="s">
        <v>34</v>
      </c>
      <c r="E170" s="118">
        <v>3</v>
      </c>
      <c r="F170" s="96"/>
      <c r="G170" s="97">
        <f>E170*F170</f>
        <v>0</v>
      </c>
    </row>
    <row r="171" spans="1:7" s="119" customFormat="1" x14ac:dyDescent="0.25">
      <c r="A171" s="115"/>
      <c r="B171" s="116"/>
      <c r="C171" s="128" t="s">
        <v>99</v>
      </c>
      <c r="D171" s="94"/>
      <c r="E171" s="118"/>
      <c r="F171" s="96"/>
      <c r="G171" s="120"/>
    </row>
    <row r="172" spans="1:7" s="119" customFormat="1" x14ac:dyDescent="0.25">
      <c r="A172" s="115"/>
      <c r="B172" s="116"/>
      <c r="C172" s="93" t="s">
        <v>100</v>
      </c>
      <c r="D172" s="94"/>
      <c r="E172" s="118"/>
      <c r="F172" s="96"/>
      <c r="G172" s="120"/>
    </row>
    <row r="173" spans="1:7" s="119" customFormat="1" x14ac:dyDescent="0.25">
      <c r="A173" s="115"/>
      <c r="B173" s="116"/>
      <c r="C173" s="92" t="s">
        <v>101</v>
      </c>
      <c r="D173" s="94"/>
      <c r="E173" s="118"/>
      <c r="F173" s="96"/>
      <c r="G173" s="120"/>
    </row>
    <row r="174" spans="1:7" s="119" customFormat="1" x14ac:dyDescent="0.25">
      <c r="A174" s="91" t="s">
        <v>73</v>
      </c>
      <c r="B174" s="93"/>
      <c r="C174" s="92" t="s">
        <v>102</v>
      </c>
      <c r="D174" s="94"/>
      <c r="E174" s="118"/>
      <c r="F174" s="96"/>
      <c r="G174" s="120"/>
    </row>
    <row r="175" spans="1:7" s="119" customFormat="1" x14ac:dyDescent="0.25">
      <c r="A175" s="91" t="s">
        <v>73</v>
      </c>
      <c r="B175" s="93"/>
      <c r="C175" s="92" t="s">
        <v>103</v>
      </c>
      <c r="D175" s="94"/>
      <c r="E175" s="118"/>
      <c r="F175" s="96"/>
      <c r="G175" s="120"/>
    </row>
    <row r="176" spans="1:7" s="119" customFormat="1" x14ac:dyDescent="0.25">
      <c r="A176" s="91" t="s">
        <v>73</v>
      </c>
      <c r="B176" s="93"/>
      <c r="C176" s="92" t="s">
        <v>114</v>
      </c>
      <c r="D176" s="94"/>
      <c r="E176" s="118"/>
      <c r="F176" s="96"/>
      <c r="G176" s="120"/>
    </row>
    <row r="177" spans="1:7" s="119" customFormat="1" x14ac:dyDescent="0.25">
      <c r="A177" s="91" t="s">
        <v>73</v>
      </c>
      <c r="B177" s="93"/>
      <c r="C177" s="92" t="s">
        <v>105</v>
      </c>
      <c r="D177" s="94"/>
      <c r="E177" s="118"/>
      <c r="F177" s="96"/>
      <c r="G177" s="120"/>
    </row>
    <row r="178" spans="1:7" s="119" customFormat="1" x14ac:dyDescent="0.25">
      <c r="A178" s="91"/>
      <c r="B178" s="93"/>
      <c r="C178" s="92"/>
      <c r="D178" s="94"/>
      <c r="E178" s="118"/>
      <c r="F178" s="96"/>
      <c r="G178" s="120"/>
    </row>
    <row r="179" spans="1:7" s="119" customFormat="1" ht="20.25" customHeight="1" x14ac:dyDescent="0.25">
      <c r="A179" s="115"/>
      <c r="B179" s="116" t="s">
        <v>56</v>
      </c>
      <c r="C179" s="128" t="s">
        <v>115</v>
      </c>
      <c r="D179" s="94" t="s">
        <v>31</v>
      </c>
      <c r="E179" s="118">
        <v>1</v>
      </c>
      <c r="F179" s="96"/>
      <c r="G179" s="97">
        <f>E179*F179</f>
        <v>0</v>
      </c>
    </row>
    <row r="180" spans="1:7" s="119" customFormat="1" x14ac:dyDescent="0.25">
      <c r="A180" s="115"/>
      <c r="B180" s="116"/>
      <c r="C180" s="128"/>
      <c r="D180" s="94"/>
      <c r="E180" s="118"/>
      <c r="F180" s="96"/>
      <c r="G180" s="120"/>
    </row>
    <row r="181" spans="1:7" s="119" customFormat="1" x14ac:dyDescent="0.25">
      <c r="A181" s="91"/>
      <c r="B181" s="93"/>
      <c r="C181" s="92"/>
      <c r="D181" s="94"/>
      <c r="E181" s="118"/>
      <c r="F181" s="96"/>
      <c r="G181" s="120"/>
    </row>
    <row r="182" spans="1:7" s="45" customFormat="1" ht="30" x14ac:dyDescent="0.25">
      <c r="A182" s="129" t="s">
        <v>32</v>
      </c>
      <c r="B182" s="130" t="s">
        <v>47</v>
      </c>
      <c r="C182" s="110" t="s">
        <v>116</v>
      </c>
      <c r="D182" s="131"/>
      <c r="E182" s="132"/>
      <c r="F182" s="133"/>
      <c r="G182" s="134"/>
    </row>
    <row r="183" spans="1:7" s="45" customFormat="1" x14ac:dyDescent="0.25">
      <c r="A183" s="91"/>
      <c r="B183" s="93"/>
      <c r="C183" s="93"/>
      <c r="D183" s="126"/>
      <c r="E183" s="118"/>
      <c r="F183" s="96"/>
      <c r="G183" s="120"/>
    </row>
    <row r="184" spans="1:7" s="45" customFormat="1" ht="30" x14ac:dyDescent="0.25">
      <c r="A184" s="121"/>
      <c r="B184" s="116" t="s">
        <v>23</v>
      </c>
      <c r="C184" s="122" t="s">
        <v>117</v>
      </c>
      <c r="D184" s="126" t="s">
        <v>41</v>
      </c>
      <c r="E184" s="118">
        <v>22</v>
      </c>
      <c r="F184" s="123"/>
      <c r="G184" s="97">
        <f>E184*F184</f>
        <v>0</v>
      </c>
    </row>
    <row r="185" spans="1:7" s="45" customFormat="1" x14ac:dyDescent="0.25">
      <c r="A185" s="91"/>
      <c r="B185" s="93"/>
      <c r="C185" s="93" t="s">
        <v>232</v>
      </c>
      <c r="D185" s="126"/>
      <c r="E185" s="118"/>
      <c r="F185" s="96"/>
      <c r="G185" s="120"/>
    </row>
    <row r="186" spans="1:7" s="45" customFormat="1" ht="30" x14ac:dyDescent="0.25">
      <c r="A186" s="91"/>
      <c r="B186" s="93"/>
      <c r="C186" s="93" t="s">
        <v>219</v>
      </c>
      <c r="D186" s="126"/>
      <c r="E186" s="118"/>
      <c r="F186" s="96"/>
      <c r="G186" s="120"/>
    </row>
    <row r="187" spans="1:7" s="45" customFormat="1" x14ac:dyDescent="0.25">
      <c r="A187" s="91"/>
      <c r="B187" s="93"/>
      <c r="C187" s="93" t="s">
        <v>220</v>
      </c>
      <c r="D187" s="126"/>
      <c r="E187" s="118"/>
      <c r="F187" s="96"/>
      <c r="G187" s="120"/>
    </row>
    <row r="188" spans="1:7" s="45" customFormat="1" x14ac:dyDescent="0.25">
      <c r="A188" s="91"/>
      <c r="B188" s="93"/>
      <c r="C188" s="93" t="s">
        <v>221</v>
      </c>
      <c r="D188" s="126"/>
      <c r="E188" s="118"/>
      <c r="F188" s="96"/>
      <c r="G188" s="120"/>
    </row>
    <row r="189" spans="1:7" s="45" customFormat="1" x14ac:dyDescent="0.25">
      <c r="A189" s="91"/>
      <c r="B189" s="93"/>
      <c r="C189" s="93"/>
      <c r="D189" s="126"/>
      <c r="E189" s="118"/>
      <c r="F189" s="96"/>
      <c r="G189" s="120"/>
    </row>
    <row r="190" spans="1:7" s="45" customFormat="1" ht="30" x14ac:dyDescent="0.25">
      <c r="A190" s="121"/>
      <c r="B190" s="116" t="s">
        <v>32</v>
      </c>
      <c r="C190" s="122" t="s">
        <v>118</v>
      </c>
      <c r="D190" s="126" t="s">
        <v>41</v>
      </c>
      <c r="E190" s="118">
        <v>30</v>
      </c>
      <c r="F190" s="123"/>
      <c r="G190" s="97">
        <f>E190*F190</f>
        <v>0</v>
      </c>
    </row>
    <row r="191" spans="1:7" s="45" customFormat="1" x14ac:dyDescent="0.25">
      <c r="A191" s="91"/>
      <c r="B191" s="93"/>
      <c r="C191" s="93" t="s">
        <v>232</v>
      </c>
      <c r="D191" s="126"/>
      <c r="E191" s="118"/>
      <c r="F191" s="96"/>
      <c r="G191" s="120"/>
    </row>
    <row r="192" spans="1:7" s="45" customFormat="1" ht="30" x14ac:dyDescent="0.25">
      <c r="A192" s="91"/>
      <c r="B192" s="93"/>
      <c r="C192" s="93" t="s">
        <v>219</v>
      </c>
      <c r="D192" s="126"/>
      <c r="E192" s="118"/>
      <c r="F192" s="96"/>
      <c r="G192" s="120"/>
    </row>
    <row r="193" spans="1:7" s="45" customFormat="1" x14ac:dyDescent="0.25">
      <c r="A193" s="91"/>
      <c r="B193" s="93"/>
      <c r="C193" s="93" t="s">
        <v>220</v>
      </c>
      <c r="D193" s="126"/>
      <c r="E193" s="118"/>
      <c r="F193" s="96"/>
      <c r="G193" s="120"/>
    </row>
    <row r="194" spans="1:7" s="45" customFormat="1" x14ac:dyDescent="0.25">
      <c r="A194" s="91"/>
      <c r="B194" s="93"/>
      <c r="C194" s="93" t="s">
        <v>221</v>
      </c>
      <c r="D194" s="126"/>
      <c r="E194" s="118"/>
      <c r="F194" s="96"/>
      <c r="G194" s="120"/>
    </row>
    <row r="195" spans="1:7" s="45" customFormat="1" x14ac:dyDescent="0.25">
      <c r="A195" s="91"/>
      <c r="B195" s="93"/>
      <c r="C195" s="93"/>
      <c r="D195" s="126"/>
      <c r="E195" s="118"/>
      <c r="F195" s="96"/>
      <c r="G195" s="120"/>
    </row>
    <row r="196" spans="1:7" s="45" customFormat="1" ht="30" x14ac:dyDescent="0.25">
      <c r="A196" s="121"/>
      <c r="B196" s="116" t="s">
        <v>35</v>
      </c>
      <c r="C196" s="122" t="s">
        <v>119</v>
      </c>
      <c r="D196" s="126" t="s">
        <v>41</v>
      </c>
      <c r="E196" s="118">
        <v>30</v>
      </c>
      <c r="F196" s="123"/>
      <c r="G196" s="97">
        <f>E196*F196</f>
        <v>0</v>
      </c>
    </row>
    <row r="197" spans="1:7" s="45" customFormat="1" x14ac:dyDescent="0.25">
      <c r="A197" s="91"/>
      <c r="B197" s="93"/>
      <c r="C197" s="93" t="s">
        <v>233</v>
      </c>
      <c r="D197" s="126"/>
      <c r="E197" s="118"/>
      <c r="F197" s="96"/>
      <c r="G197" s="120"/>
    </row>
    <row r="198" spans="1:7" s="45" customFormat="1" ht="30" x14ac:dyDescent="0.25">
      <c r="A198" s="91"/>
      <c r="B198" s="93"/>
      <c r="C198" s="93" t="s">
        <v>219</v>
      </c>
      <c r="D198" s="126"/>
      <c r="E198" s="118"/>
      <c r="F198" s="96"/>
      <c r="G198" s="120"/>
    </row>
    <row r="199" spans="1:7" s="45" customFormat="1" x14ac:dyDescent="0.25">
      <c r="A199" s="91"/>
      <c r="B199" s="93"/>
      <c r="C199" s="93" t="s">
        <v>220</v>
      </c>
      <c r="D199" s="126"/>
      <c r="E199" s="118"/>
      <c r="F199" s="96"/>
      <c r="G199" s="120"/>
    </row>
    <row r="200" spans="1:7" s="45" customFormat="1" x14ac:dyDescent="0.25">
      <c r="A200" s="91"/>
      <c r="B200" s="93"/>
      <c r="C200" s="93" t="s">
        <v>221</v>
      </c>
      <c r="D200" s="126"/>
      <c r="E200" s="118"/>
      <c r="F200" s="96"/>
      <c r="G200" s="120"/>
    </row>
    <row r="201" spans="1:7" s="45" customFormat="1" x14ac:dyDescent="0.25">
      <c r="A201" s="91"/>
      <c r="B201" s="93"/>
      <c r="C201" s="93"/>
      <c r="D201" s="126"/>
      <c r="E201" s="118"/>
      <c r="F201" s="96"/>
      <c r="G201" s="120"/>
    </row>
    <row r="202" spans="1:7" s="45" customFormat="1" ht="30" x14ac:dyDescent="0.25">
      <c r="A202" s="121"/>
      <c r="B202" s="116" t="s">
        <v>38</v>
      </c>
      <c r="C202" s="122" t="s">
        <v>120</v>
      </c>
      <c r="D202" s="126" t="s">
        <v>41</v>
      </c>
      <c r="E202" s="118">
        <v>1</v>
      </c>
      <c r="F202" s="123"/>
      <c r="G202" s="97">
        <f>E202*F202</f>
        <v>0</v>
      </c>
    </row>
    <row r="203" spans="1:7" s="45" customFormat="1" x14ac:dyDescent="0.25">
      <c r="A203" s="91"/>
      <c r="B203" s="93"/>
      <c r="C203" s="93" t="s">
        <v>233</v>
      </c>
      <c r="D203" s="126"/>
      <c r="E203" s="118"/>
      <c r="F203" s="96"/>
      <c r="G203" s="120"/>
    </row>
    <row r="204" spans="1:7" s="45" customFormat="1" x14ac:dyDescent="0.25">
      <c r="A204" s="91"/>
      <c r="B204" s="93"/>
      <c r="C204" s="93" t="s">
        <v>234</v>
      </c>
      <c r="D204" s="126"/>
      <c r="E204" s="118"/>
      <c r="F204" s="96"/>
      <c r="G204" s="120"/>
    </row>
    <row r="205" spans="1:7" s="45" customFormat="1" x14ac:dyDescent="0.25">
      <c r="A205" s="91"/>
      <c r="B205" s="93"/>
      <c r="C205" s="93" t="s">
        <v>220</v>
      </c>
      <c r="D205" s="126"/>
      <c r="E205" s="118"/>
      <c r="F205" s="96"/>
      <c r="G205" s="120"/>
    </row>
    <row r="206" spans="1:7" s="45" customFormat="1" x14ac:dyDescent="0.25">
      <c r="A206" s="91"/>
      <c r="B206" s="93"/>
      <c r="C206" s="93" t="s">
        <v>221</v>
      </c>
      <c r="D206" s="126"/>
      <c r="E206" s="118"/>
      <c r="F206" s="96"/>
      <c r="G206" s="120"/>
    </row>
    <row r="207" spans="1:7" s="45" customFormat="1" x14ac:dyDescent="0.25">
      <c r="A207" s="91"/>
      <c r="B207" s="93"/>
      <c r="C207" s="93"/>
      <c r="D207" s="126"/>
      <c r="E207" s="118"/>
      <c r="F207" s="96"/>
      <c r="G207" s="120"/>
    </row>
    <row r="208" spans="1:7" s="46" customFormat="1" ht="30" x14ac:dyDescent="0.25">
      <c r="A208" s="115"/>
      <c r="B208" s="116" t="s">
        <v>40</v>
      </c>
      <c r="C208" s="122" t="s">
        <v>121</v>
      </c>
      <c r="D208" s="94" t="s">
        <v>41</v>
      </c>
      <c r="E208" s="95">
        <v>15</v>
      </c>
      <c r="F208" s="123"/>
      <c r="G208" s="97">
        <f>E208*F208</f>
        <v>0</v>
      </c>
    </row>
    <row r="209" spans="1:7" s="46" customFormat="1" x14ac:dyDescent="0.25">
      <c r="A209" s="91"/>
      <c r="B209" s="93"/>
      <c r="C209" s="93" t="s">
        <v>232</v>
      </c>
      <c r="D209" s="94"/>
      <c r="E209" s="95"/>
      <c r="F209" s="96"/>
      <c r="G209" s="96"/>
    </row>
    <row r="210" spans="1:7" s="46" customFormat="1" x14ac:dyDescent="0.25">
      <c r="A210" s="91"/>
      <c r="B210" s="93"/>
      <c r="C210" s="93" t="s">
        <v>220</v>
      </c>
      <c r="D210" s="94"/>
      <c r="E210" s="95"/>
      <c r="F210" s="96"/>
      <c r="G210" s="96"/>
    </row>
    <row r="211" spans="1:7" s="46" customFormat="1" x14ac:dyDescent="0.25">
      <c r="A211" s="91"/>
      <c r="B211" s="93"/>
      <c r="C211" s="93" t="s">
        <v>221</v>
      </c>
      <c r="D211" s="94"/>
      <c r="E211" s="95"/>
      <c r="F211" s="96"/>
      <c r="G211" s="96"/>
    </row>
    <row r="212" spans="1:7" s="46" customFormat="1" x14ac:dyDescent="0.25">
      <c r="A212" s="91" t="s">
        <v>73</v>
      </c>
      <c r="B212" s="93"/>
      <c r="C212" s="122"/>
      <c r="D212" s="94"/>
      <c r="E212" s="95"/>
      <c r="F212" s="96"/>
      <c r="G212" s="96"/>
    </row>
    <row r="213" spans="1:7" s="45" customFormat="1" x14ac:dyDescent="0.25">
      <c r="A213" s="91" t="s">
        <v>73</v>
      </c>
      <c r="B213" s="93"/>
      <c r="C213" s="122"/>
      <c r="D213" s="126"/>
      <c r="E213" s="118"/>
      <c r="F213" s="96"/>
      <c r="G213" s="120"/>
    </row>
    <row r="214" spans="1:7" s="45" customFormat="1" x14ac:dyDescent="0.25">
      <c r="A214" s="135" t="s">
        <v>32</v>
      </c>
      <c r="B214" s="130" t="s">
        <v>52</v>
      </c>
      <c r="C214" s="110" t="s">
        <v>122</v>
      </c>
      <c r="D214" s="131"/>
      <c r="E214" s="132"/>
      <c r="F214" s="133"/>
      <c r="G214" s="134"/>
    </row>
    <row r="215" spans="1:7" s="45" customFormat="1" x14ac:dyDescent="0.25">
      <c r="A215" s="115"/>
      <c r="B215" s="116" t="s">
        <v>23</v>
      </c>
      <c r="C215" s="122" t="s">
        <v>198</v>
      </c>
      <c r="D215" s="126" t="s">
        <v>34</v>
      </c>
      <c r="E215" s="118">
        <v>1</v>
      </c>
      <c r="F215" s="123"/>
      <c r="G215" s="97">
        <f>E215*F215</f>
        <v>0</v>
      </c>
    </row>
    <row r="216" spans="1:7" s="45" customFormat="1" x14ac:dyDescent="0.25">
      <c r="A216" s="91"/>
      <c r="B216" s="93"/>
      <c r="C216" s="93" t="s">
        <v>235</v>
      </c>
      <c r="D216" s="126"/>
      <c r="E216" s="118"/>
      <c r="F216" s="96"/>
      <c r="G216" s="120"/>
    </row>
    <row r="217" spans="1:7" s="45" customFormat="1" x14ac:dyDescent="0.25">
      <c r="A217" s="91"/>
      <c r="B217" s="93"/>
      <c r="C217" s="110" t="s">
        <v>236</v>
      </c>
      <c r="D217" s="126"/>
      <c r="E217" s="118"/>
      <c r="F217" s="96"/>
      <c r="G217" s="120"/>
    </row>
    <row r="218" spans="1:7" s="45" customFormat="1" x14ac:dyDescent="0.25">
      <c r="A218" s="91"/>
      <c r="B218" s="93"/>
      <c r="C218" s="110" t="s">
        <v>237</v>
      </c>
      <c r="D218" s="126"/>
      <c r="E218" s="118"/>
      <c r="F218" s="96"/>
      <c r="G218" s="120"/>
    </row>
    <row r="219" spans="1:7" s="45" customFormat="1" ht="30" x14ac:dyDescent="0.25">
      <c r="A219" s="91"/>
      <c r="B219" s="93"/>
      <c r="C219" s="93" t="s">
        <v>238</v>
      </c>
      <c r="D219" s="126"/>
      <c r="E219" s="118"/>
      <c r="F219" s="96"/>
      <c r="G219" s="120"/>
    </row>
    <row r="220" spans="1:7" s="45" customFormat="1" x14ac:dyDescent="0.25">
      <c r="A220" s="91"/>
      <c r="B220" s="93"/>
      <c r="C220" s="93" t="s">
        <v>239</v>
      </c>
      <c r="D220" s="126"/>
      <c r="E220" s="118"/>
      <c r="F220" s="96"/>
      <c r="G220" s="120"/>
    </row>
    <row r="221" spans="1:7" s="45" customFormat="1" ht="30" x14ac:dyDescent="0.25">
      <c r="A221" s="91"/>
      <c r="B221" s="93"/>
      <c r="C221" s="93" t="s">
        <v>123</v>
      </c>
      <c r="D221" s="126"/>
      <c r="E221" s="118"/>
      <c r="F221" s="96"/>
      <c r="G221" s="120"/>
    </row>
    <row r="222" spans="1:7" s="45" customFormat="1" x14ac:dyDescent="0.25">
      <c r="A222" s="91"/>
      <c r="B222" s="93"/>
      <c r="C222" s="93" t="s">
        <v>124</v>
      </c>
      <c r="D222" s="126"/>
      <c r="E222" s="118"/>
      <c r="F222" s="96"/>
      <c r="G222" s="120"/>
    </row>
    <row r="223" spans="1:7" s="45" customFormat="1" x14ac:dyDescent="0.25">
      <c r="A223" s="91"/>
      <c r="B223" s="93"/>
      <c r="C223" s="93" t="s">
        <v>125</v>
      </c>
      <c r="D223" s="126"/>
      <c r="E223" s="118"/>
      <c r="F223" s="96"/>
      <c r="G223" s="120"/>
    </row>
    <row r="224" spans="1:7" s="45" customFormat="1" ht="75" x14ac:dyDescent="0.25">
      <c r="A224" s="91"/>
      <c r="B224" s="93"/>
      <c r="C224" s="93" t="s">
        <v>126</v>
      </c>
      <c r="D224" s="126"/>
      <c r="E224" s="118"/>
      <c r="F224" s="96"/>
      <c r="G224" s="120"/>
    </row>
    <row r="225" spans="1:7" s="45" customFormat="1" ht="30" x14ac:dyDescent="0.25">
      <c r="A225" s="91"/>
      <c r="B225" s="93"/>
      <c r="C225" s="93" t="s">
        <v>127</v>
      </c>
      <c r="D225" s="126"/>
      <c r="E225" s="118"/>
      <c r="F225" s="96"/>
      <c r="G225" s="120"/>
    </row>
    <row r="226" spans="1:7" s="45" customFormat="1" ht="30" x14ac:dyDescent="0.25">
      <c r="A226" s="91"/>
      <c r="B226" s="93"/>
      <c r="C226" s="93" t="s">
        <v>240</v>
      </c>
      <c r="D226" s="126"/>
      <c r="E226" s="118"/>
      <c r="F226" s="96"/>
      <c r="G226" s="120"/>
    </row>
    <row r="227" spans="1:7" s="45" customFormat="1" ht="30" x14ac:dyDescent="0.25">
      <c r="A227" s="91"/>
      <c r="B227" s="93"/>
      <c r="C227" s="93" t="s">
        <v>128</v>
      </c>
      <c r="D227" s="126"/>
      <c r="E227" s="118"/>
      <c r="F227" s="96"/>
      <c r="G227" s="120"/>
    </row>
    <row r="228" spans="1:7" s="45" customFormat="1" x14ac:dyDescent="0.25">
      <c r="A228" s="91"/>
      <c r="B228" s="93"/>
      <c r="C228" s="93" t="s">
        <v>129</v>
      </c>
      <c r="D228" s="126"/>
      <c r="E228" s="118"/>
      <c r="F228" s="96"/>
      <c r="G228" s="120"/>
    </row>
    <row r="229" spans="1:7" s="45" customFormat="1" ht="45" x14ac:dyDescent="0.25">
      <c r="A229" s="91"/>
      <c r="B229" s="93"/>
      <c r="C229" s="93" t="s">
        <v>130</v>
      </c>
      <c r="D229" s="126"/>
      <c r="E229" s="118"/>
      <c r="F229" s="96"/>
      <c r="G229" s="120"/>
    </row>
    <row r="230" spans="1:7" s="45" customFormat="1" x14ac:dyDescent="0.25">
      <c r="A230" s="91"/>
      <c r="B230" s="93"/>
      <c r="C230" s="93"/>
      <c r="D230" s="126"/>
      <c r="E230" s="118"/>
      <c r="F230" s="96"/>
      <c r="G230" s="120"/>
    </row>
    <row r="231" spans="1:7" s="45" customFormat="1" x14ac:dyDescent="0.25">
      <c r="A231" s="115"/>
      <c r="B231" s="116" t="s">
        <v>32</v>
      </c>
      <c r="C231" s="122" t="s">
        <v>131</v>
      </c>
      <c r="D231" s="126" t="s">
        <v>34</v>
      </c>
      <c r="E231" s="118">
        <v>1</v>
      </c>
      <c r="F231" s="123"/>
      <c r="G231" s="97">
        <f>E231*F231</f>
        <v>0</v>
      </c>
    </row>
    <row r="232" spans="1:7" s="45" customFormat="1" x14ac:dyDescent="0.25">
      <c r="A232" s="91"/>
      <c r="B232" s="93"/>
      <c r="C232" s="93" t="s">
        <v>132</v>
      </c>
      <c r="D232" s="126"/>
      <c r="E232" s="95"/>
      <c r="F232" s="96"/>
      <c r="G232" s="120"/>
    </row>
    <row r="233" spans="1:7" s="45" customFormat="1" x14ac:dyDescent="0.25">
      <c r="A233" s="91"/>
      <c r="B233" s="93"/>
      <c r="C233" s="93" t="s">
        <v>133</v>
      </c>
      <c r="D233" s="126"/>
      <c r="E233" s="95"/>
      <c r="F233" s="96"/>
      <c r="G233" s="120"/>
    </row>
    <row r="234" spans="1:7" s="45" customFormat="1" x14ac:dyDescent="0.25">
      <c r="A234" s="109"/>
      <c r="B234" s="110"/>
      <c r="C234" s="93" t="s">
        <v>134</v>
      </c>
      <c r="D234" s="131"/>
      <c r="E234" s="112"/>
      <c r="F234" s="133"/>
      <c r="G234" s="134"/>
    </row>
    <row r="235" spans="1:7" s="45" customFormat="1" x14ac:dyDescent="0.25">
      <c r="A235" s="109"/>
      <c r="B235" s="110"/>
      <c r="C235" s="93"/>
      <c r="D235" s="131"/>
      <c r="E235" s="112"/>
      <c r="F235" s="133"/>
      <c r="G235" s="134"/>
    </row>
    <row r="236" spans="1:7" s="45" customFormat="1" ht="30" x14ac:dyDescent="0.25">
      <c r="A236" s="115"/>
      <c r="B236" s="116" t="s">
        <v>35</v>
      </c>
      <c r="C236" s="122" t="s">
        <v>241</v>
      </c>
      <c r="D236" s="126" t="s">
        <v>34</v>
      </c>
      <c r="E236" s="118">
        <v>1</v>
      </c>
      <c r="F236" s="123"/>
      <c r="G236" s="97">
        <f>E236*F236</f>
        <v>0</v>
      </c>
    </row>
    <row r="237" spans="1:7" s="45" customFormat="1" x14ac:dyDescent="0.25">
      <c r="A237" s="91"/>
      <c r="B237" s="93"/>
      <c r="C237" s="93" t="s">
        <v>135</v>
      </c>
      <c r="D237" s="126"/>
      <c r="E237" s="95"/>
      <c r="F237" s="96"/>
      <c r="G237" s="120"/>
    </row>
    <row r="238" spans="1:7" s="45" customFormat="1" ht="30" x14ac:dyDescent="0.25">
      <c r="A238" s="91"/>
      <c r="B238" s="93"/>
      <c r="C238" s="93" t="s">
        <v>242</v>
      </c>
      <c r="D238" s="126"/>
      <c r="E238" s="95"/>
      <c r="F238" s="96"/>
      <c r="G238" s="120"/>
    </row>
    <row r="239" spans="1:7" s="45" customFormat="1" x14ac:dyDescent="0.25">
      <c r="A239" s="91"/>
      <c r="B239" s="93"/>
      <c r="C239" s="93" t="s">
        <v>243</v>
      </c>
      <c r="D239" s="126"/>
      <c r="E239" s="95"/>
      <c r="F239" s="96"/>
      <c r="G239" s="120"/>
    </row>
    <row r="240" spans="1:7" s="45" customFormat="1" x14ac:dyDescent="0.25">
      <c r="A240" s="91"/>
      <c r="B240" s="93"/>
      <c r="C240" s="93" t="s">
        <v>136</v>
      </c>
      <c r="D240" s="126"/>
      <c r="E240" s="95"/>
      <c r="F240" s="96"/>
      <c r="G240" s="120"/>
    </row>
    <row r="241" spans="1:7" s="45" customFormat="1" x14ac:dyDescent="0.25">
      <c r="A241" s="91"/>
      <c r="B241" s="93"/>
      <c r="C241" s="93"/>
      <c r="D241" s="126"/>
      <c r="E241" s="95"/>
      <c r="F241" s="96"/>
      <c r="G241" s="120"/>
    </row>
    <row r="242" spans="1:7" s="45" customFormat="1" x14ac:dyDescent="0.25">
      <c r="A242" s="115"/>
      <c r="B242" s="116" t="s">
        <v>38</v>
      </c>
      <c r="C242" s="122" t="s">
        <v>137</v>
      </c>
      <c r="D242" s="126" t="s">
        <v>34</v>
      </c>
      <c r="E242" s="118">
        <v>1</v>
      </c>
      <c r="F242" s="123"/>
      <c r="G242" s="97">
        <f>E242*F242</f>
        <v>0</v>
      </c>
    </row>
    <row r="243" spans="1:7" s="45" customFormat="1" x14ac:dyDescent="0.25">
      <c r="A243" s="91"/>
      <c r="B243" s="93"/>
      <c r="C243" s="14" t="s">
        <v>138</v>
      </c>
      <c r="D243" s="126"/>
      <c r="E243" s="95"/>
      <c r="F243" s="96"/>
      <c r="G243" s="120"/>
    </row>
    <row r="244" spans="1:7" s="45" customFormat="1" x14ac:dyDescent="0.25">
      <c r="A244" s="91"/>
      <c r="B244" s="93"/>
      <c r="C244" s="93" t="s">
        <v>243</v>
      </c>
      <c r="D244" s="126"/>
      <c r="E244" s="95"/>
      <c r="F244" s="96"/>
      <c r="G244" s="120"/>
    </row>
    <row r="245" spans="1:7" s="45" customFormat="1" x14ac:dyDescent="0.25">
      <c r="A245" s="91"/>
      <c r="B245" s="93"/>
      <c r="C245" s="93" t="s">
        <v>136</v>
      </c>
      <c r="D245" s="126"/>
      <c r="E245" s="95"/>
      <c r="F245" s="96"/>
      <c r="G245" s="120"/>
    </row>
    <row r="246" spans="1:7" s="45" customFormat="1" x14ac:dyDescent="0.25">
      <c r="A246" s="91"/>
      <c r="B246" s="93"/>
      <c r="C246" s="93"/>
      <c r="D246" s="126"/>
      <c r="E246" s="95"/>
      <c r="F246" s="96"/>
      <c r="G246" s="120"/>
    </row>
    <row r="247" spans="1:7" s="45" customFormat="1" ht="30" x14ac:dyDescent="0.25">
      <c r="A247" s="115"/>
      <c r="B247" s="116" t="s">
        <v>40</v>
      </c>
      <c r="C247" s="122" t="s">
        <v>139</v>
      </c>
      <c r="D247" s="126" t="s">
        <v>34</v>
      </c>
      <c r="E247" s="118">
        <v>3</v>
      </c>
      <c r="F247" s="123"/>
      <c r="G247" s="97">
        <f>E247*F247</f>
        <v>0</v>
      </c>
    </row>
    <row r="248" spans="1:7" s="45" customFormat="1" x14ac:dyDescent="0.25">
      <c r="A248" s="121"/>
      <c r="B248" s="136"/>
      <c r="C248" s="93" t="s">
        <v>140</v>
      </c>
      <c r="D248" s="126"/>
      <c r="E248" s="118"/>
      <c r="F248" s="96"/>
      <c r="G248" s="120"/>
    </row>
    <row r="249" spans="1:7" s="45" customFormat="1" ht="36.75" customHeight="1" x14ac:dyDescent="0.25">
      <c r="A249" s="121"/>
      <c r="B249" s="136"/>
      <c r="C249" s="93" t="s">
        <v>141</v>
      </c>
      <c r="D249" s="126"/>
      <c r="E249" s="118"/>
      <c r="F249" s="96"/>
      <c r="G249" s="120"/>
    </row>
    <row r="250" spans="1:7" s="45" customFormat="1" x14ac:dyDescent="0.25">
      <c r="A250" s="121"/>
      <c r="B250" s="136"/>
      <c r="C250" s="93" t="s">
        <v>142</v>
      </c>
      <c r="D250" s="126"/>
      <c r="E250" s="118"/>
      <c r="F250" s="96"/>
      <c r="G250" s="120"/>
    </row>
    <row r="251" spans="1:7" s="45" customFormat="1" x14ac:dyDescent="0.25">
      <c r="A251" s="121"/>
      <c r="B251" s="136"/>
      <c r="C251" s="93" t="s">
        <v>143</v>
      </c>
      <c r="D251" s="126"/>
      <c r="E251" s="118"/>
      <c r="F251" s="96"/>
      <c r="G251" s="120"/>
    </row>
    <row r="252" spans="1:7" s="45" customFormat="1" x14ac:dyDescent="0.25">
      <c r="A252" s="91"/>
      <c r="B252" s="93"/>
      <c r="C252" s="93" t="s">
        <v>144</v>
      </c>
      <c r="D252" s="126"/>
      <c r="E252" s="118"/>
      <c r="F252" s="96"/>
      <c r="G252" s="120"/>
    </row>
    <row r="253" spans="1:7" s="45" customFormat="1" ht="30" x14ac:dyDescent="0.25">
      <c r="A253" s="91"/>
      <c r="B253" s="93"/>
      <c r="C253" s="93" t="s">
        <v>145</v>
      </c>
      <c r="D253" s="126"/>
      <c r="E253" s="118"/>
      <c r="F253" s="96"/>
      <c r="G253" s="120"/>
    </row>
    <row r="254" spans="1:7" s="45" customFormat="1" x14ac:dyDescent="0.25">
      <c r="A254" s="91"/>
      <c r="B254" s="93"/>
      <c r="C254" s="122"/>
      <c r="D254" s="126"/>
      <c r="E254" s="118"/>
      <c r="F254" s="96"/>
      <c r="G254" s="120"/>
    </row>
    <row r="255" spans="1:7" s="45" customFormat="1" x14ac:dyDescent="0.25">
      <c r="A255" s="91"/>
      <c r="B255" s="93"/>
      <c r="C255" s="122"/>
      <c r="D255" s="126"/>
      <c r="E255" s="118"/>
      <c r="F255" s="96"/>
      <c r="G255" s="120"/>
    </row>
    <row r="256" spans="1:7" s="45" customFormat="1" x14ac:dyDescent="0.25">
      <c r="A256" s="129" t="s">
        <v>32</v>
      </c>
      <c r="B256" s="130" t="s">
        <v>54</v>
      </c>
      <c r="C256" s="110" t="s">
        <v>146</v>
      </c>
      <c r="D256" s="111"/>
      <c r="E256" s="112"/>
      <c r="F256" s="133"/>
      <c r="G256" s="133"/>
    </row>
    <row r="257" spans="1:7" s="45" customFormat="1" ht="30" x14ac:dyDescent="0.25">
      <c r="A257" s="121"/>
      <c r="B257" s="116" t="s">
        <v>23</v>
      </c>
      <c r="C257" s="122" t="s">
        <v>147</v>
      </c>
      <c r="D257" s="126" t="s">
        <v>41</v>
      </c>
      <c r="E257" s="118">
        <v>28</v>
      </c>
      <c r="F257" s="123"/>
      <c r="G257" s="97">
        <f>E257*F257</f>
        <v>0</v>
      </c>
    </row>
    <row r="258" spans="1:7" s="45" customFormat="1" x14ac:dyDescent="0.25">
      <c r="A258" s="91"/>
      <c r="B258" s="93"/>
      <c r="C258" s="93" t="s">
        <v>148</v>
      </c>
      <c r="D258" s="126"/>
      <c r="E258" s="118"/>
      <c r="F258" s="96"/>
      <c r="G258" s="120"/>
    </row>
    <row r="259" spans="1:7" s="45" customFormat="1" x14ac:dyDescent="0.25">
      <c r="A259" s="91"/>
      <c r="B259" s="93"/>
      <c r="C259" s="93" t="s">
        <v>149</v>
      </c>
      <c r="D259" s="126"/>
      <c r="E259" s="118"/>
      <c r="F259" s="96"/>
      <c r="G259" s="120"/>
    </row>
    <row r="260" spans="1:7" s="45" customFormat="1" x14ac:dyDescent="0.25">
      <c r="A260" s="91"/>
      <c r="B260" s="93"/>
      <c r="C260" s="93" t="s">
        <v>150</v>
      </c>
      <c r="D260" s="126"/>
      <c r="E260" s="118"/>
      <c r="F260" s="96"/>
      <c r="G260" s="120"/>
    </row>
    <row r="261" spans="1:7" s="45" customFormat="1" x14ac:dyDescent="0.25">
      <c r="A261" s="91"/>
      <c r="B261" s="93"/>
      <c r="C261" s="93" t="s">
        <v>151</v>
      </c>
      <c r="D261" s="126"/>
      <c r="E261" s="118"/>
      <c r="F261" s="96"/>
      <c r="G261" s="120"/>
    </row>
    <row r="262" spans="1:7" s="45" customFormat="1" ht="30" x14ac:dyDescent="0.25">
      <c r="A262" s="91"/>
      <c r="B262" s="93"/>
      <c r="C262" s="93" t="s">
        <v>244</v>
      </c>
      <c r="D262" s="126"/>
      <c r="E262" s="118"/>
      <c r="F262" s="96"/>
      <c r="G262" s="120"/>
    </row>
    <row r="263" spans="1:7" s="45" customFormat="1" ht="60" x14ac:dyDescent="0.25">
      <c r="A263" s="91"/>
      <c r="B263" s="93"/>
      <c r="C263" s="93" t="s">
        <v>245</v>
      </c>
      <c r="D263" s="126"/>
      <c r="E263" s="118"/>
      <c r="F263" s="96"/>
      <c r="G263" s="120"/>
    </row>
    <row r="264" spans="1:7" s="45" customFormat="1" ht="30" x14ac:dyDescent="0.25">
      <c r="A264" s="91"/>
      <c r="B264" s="93"/>
      <c r="C264" s="93" t="s">
        <v>152</v>
      </c>
      <c r="D264" s="126"/>
      <c r="E264" s="118"/>
      <c r="F264" s="96"/>
      <c r="G264" s="120"/>
    </row>
    <row r="265" spans="1:7" s="45" customFormat="1" x14ac:dyDescent="0.25">
      <c r="A265" s="91"/>
      <c r="B265" s="93"/>
      <c r="C265" s="93"/>
      <c r="D265" s="126"/>
      <c r="E265" s="118"/>
      <c r="F265" s="96"/>
      <c r="G265" s="120"/>
    </row>
    <row r="266" spans="1:7" s="45" customFormat="1" ht="30" x14ac:dyDescent="0.25">
      <c r="A266" s="121"/>
      <c r="B266" s="116" t="s">
        <v>32</v>
      </c>
      <c r="C266" s="122" t="s">
        <v>153</v>
      </c>
      <c r="D266" s="126" t="s">
        <v>31</v>
      </c>
      <c r="E266" s="118">
        <v>2</v>
      </c>
      <c r="F266" s="123"/>
      <c r="G266" s="97">
        <f>E266*F266</f>
        <v>0</v>
      </c>
    </row>
    <row r="267" spans="1:7" s="45" customFormat="1" ht="30" x14ac:dyDescent="0.25">
      <c r="A267" s="91"/>
      <c r="B267" s="93"/>
      <c r="C267" s="93" t="s">
        <v>154</v>
      </c>
      <c r="D267" s="126"/>
      <c r="E267" s="118"/>
      <c r="F267" s="96"/>
      <c r="G267" s="120"/>
    </row>
    <row r="268" spans="1:7" s="45" customFormat="1" x14ac:dyDescent="0.25">
      <c r="A268" s="91"/>
      <c r="B268" s="93"/>
      <c r="C268" s="93"/>
      <c r="D268" s="126"/>
      <c r="E268" s="118"/>
      <c r="F268" s="96"/>
      <c r="G268" s="120"/>
    </row>
    <row r="269" spans="1:7" s="45" customFormat="1" ht="45" x14ac:dyDescent="0.25">
      <c r="A269" s="137"/>
      <c r="B269" s="122" t="s">
        <v>35</v>
      </c>
      <c r="C269" s="122" t="s">
        <v>246</v>
      </c>
      <c r="D269" s="126" t="s">
        <v>34</v>
      </c>
      <c r="E269" s="118">
        <v>24</v>
      </c>
      <c r="F269" s="123"/>
      <c r="G269" s="97">
        <f>E269*F269</f>
        <v>0</v>
      </c>
    </row>
    <row r="270" spans="1:7" s="45" customFormat="1" x14ac:dyDescent="0.25">
      <c r="A270" s="138"/>
      <c r="B270" s="122"/>
      <c r="C270" s="93" t="s">
        <v>155</v>
      </c>
      <c r="D270" s="126"/>
      <c r="E270" s="118"/>
      <c r="F270" s="123"/>
      <c r="G270" s="97"/>
    </row>
    <row r="271" spans="1:7" s="45" customFormat="1" x14ac:dyDescent="0.25">
      <c r="A271" s="138"/>
      <c r="B271" s="122"/>
      <c r="C271" s="93"/>
      <c r="D271" s="126"/>
      <c r="E271" s="118"/>
      <c r="F271" s="123"/>
      <c r="G271" s="97"/>
    </row>
    <row r="272" spans="1:7" s="45" customFormat="1" ht="30" x14ac:dyDescent="0.25">
      <c r="A272" s="139"/>
      <c r="B272" s="122" t="s">
        <v>38</v>
      </c>
      <c r="C272" s="122" t="s">
        <v>156</v>
      </c>
      <c r="D272" s="140" t="s">
        <v>41</v>
      </c>
      <c r="E272" s="140">
        <v>28</v>
      </c>
      <c r="F272" s="123"/>
      <c r="G272" s="97">
        <f>E272*F272</f>
        <v>0</v>
      </c>
    </row>
    <row r="273" spans="1:7" s="45" customFormat="1" x14ac:dyDescent="0.25">
      <c r="A273" s="141" t="s">
        <v>73</v>
      </c>
      <c r="B273" s="122"/>
      <c r="C273" s="122" t="s">
        <v>157</v>
      </c>
      <c r="D273" s="142"/>
      <c r="E273" s="143"/>
      <c r="F273" s="144"/>
      <c r="G273" s="145"/>
    </row>
    <row r="274" spans="1:7" s="45" customFormat="1" x14ac:dyDescent="0.25">
      <c r="A274" s="141" t="s">
        <v>73</v>
      </c>
      <c r="B274" s="122"/>
      <c r="C274" s="122" t="s">
        <v>158</v>
      </c>
      <c r="D274" s="142"/>
      <c r="E274" s="143"/>
      <c r="F274" s="144"/>
      <c r="G274" s="145"/>
    </row>
    <row r="275" spans="1:7" s="45" customFormat="1" ht="30" x14ac:dyDescent="0.25">
      <c r="A275" s="141"/>
      <c r="B275" s="141"/>
      <c r="C275" s="122" t="s">
        <v>159</v>
      </c>
      <c r="D275" s="142"/>
      <c r="E275" s="143"/>
      <c r="F275" s="144"/>
      <c r="G275" s="145"/>
    </row>
    <row r="276" spans="1:7" s="45" customFormat="1" ht="30" x14ac:dyDescent="0.25">
      <c r="A276" s="141"/>
      <c r="B276" s="141"/>
      <c r="C276" s="122" t="s">
        <v>247</v>
      </c>
      <c r="D276" s="142"/>
      <c r="E276" s="143"/>
      <c r="F276" s="144"/>
      <c r="G276" s="145"/>
    </row>
    <row r="277" spans="1:7" s="45" customFormat="1" ht="30" x14ac:dyDescent="0.25">
      <c r="A277" s="141" t="s">
        <v>73</v>
      </c>
      <c r="B277" s="141"/>
      <c r="C277" s="122" t="s">
        <v>160</v>
      </c>
      <c r="D277" s="142"/>
      <c r="E277" s="143"/>
      <c r="F277" s="144"/>
      <c r="G277" s="145"/>
    </row>
    <row r="278" spans="1:7" s="45" customFormat="1" x14ac:dyDescent="0.25">
      <c r="A278" s="137"/>
      <c r="B278" s="92"/>
      <c r="C278" s="122"/>
      <c r="D278" s="126"/>
      <c r="E278" s="118"/>
      <c r="F278" s="123"/>
      <c r="G278" s="97"/>
    </row>
    <row r="279" spans="1:7" s="45" customFormat="1" x14ac:dyDescent="0.25">
      <c r="A279" s="129" t="s">
        <v>32</v>
      </c>
      <c r="B279" s="130" t="s">
        <v>56</v>
      </c>
      <c r="C279" s="110" t="s">
        <v>161</v>
      </c>
      <c r="D279" s="131"/>
      <c r="E279" s="132"/>
      <c r="F279" s="96"/>
      <c r="G279" s="134"/>
    </row>
    <row r="280" spans="1:7" s="45" customFormat="1" ht="30" x14ac:dyDescent="0.25">
      <c r="A280" s="146"/>
      <c r="B280" s="92" t="s">
        <v>23</v>
      </c>
      <c r="C280" s="122" t="s">
        <v>162</v>
      </c>
      <c r="D280" s="126" t="s">
        <v>34</v>
      </c>
      <c r="E280" s="118">
        <v>1</v>
      </c>
      <c r="F280" s="133"/>
      <c r="G280" s="97">
        <f>E280*F280</f>
        <v>0</v>
      </c>
    </row>
    <row r="281" spans="1:7" s="45" customFormat="1" ht="45" x14ac:dyDescent="0.25">
      <c r="A281" s="138"/>
      <c r="B281" s="147"/>
      <c r="C281" s="93" t="s">
        <v>248</v>
      </c>
      <c r="D281" s="126"/>
      <c r="E281" s="118"/>
      <c r="F281" s="96"/>
      <c r="G281" s="120"/>
    </row>
    <row r="282" spans="1:7" s="45" customFormat="1" ht="30" x14ac:dyDescent="0.25">
      <c r="A282" s="138"/>
      <c r="B282" s="147"/>
      <c r="C282" s="93" t="s">
        <v>163</v>
      </c>
      <c r="D282" s="126"/>
      <c r="E282" s="118"/>
      <c r="F282" s="96"/>
      <c r="G282" s="120"/>
    </row>
    <row r="283" spans="1:7" s="45" customFormat="1" ht="30" x14ac:dyDescent="0.25">
      <c r="A283" s="138"/>
      <c r="B283" s="147"/>
      <c r="C283" s="93" t="s">
        <v>249</v>
      </c>
      <c r="D283" s="126"/>
      <c r="E283" s="118"/>
      <c r="F283" s="96"/>
      <c r="G283" s="120"/>
    </row>
    <row r="284" spans="1:7" s="45" customFormat="1" ht="45" x14ac:dyDescent="0.25">
      <c r="A284" s="138"/>
      <c r="B284" s="147"/>
      <c r="C284" s="93" t="s">
        <v>164</v>
      </c>
      <c r="D284" s="126"/>
      <c r="E284" s="118"/>
      <c r="F284" s="96"/>
      <c r="G284" s="120"/>
    </row>
    <row r="285" spans="1:7" s="45" customFormat="1" x14ac:dyDescent="0.25">
      <c r="A285" s="91"/>
      <c r="B285" s="93"/>
      <c r="C285" s="122"/>
      <c r="D285" s="126"/>
      <c r="E285" s="118"/>
      <c r="F285" s="96"/>
      <c r="G285" s="120"/>
    </row>
    <row r="286" spans="1:7" s="45" customFormat="1" x14ac:dyDescent="0.25">
      <c r="A286" s="91" t="s">
        <v>73</v>
      </c>
      <c r="B286" s="93"/>
      <c r="C286" s="122"/>
      <c r="D286" s="126"/>
      <c r="E286" s="118"/>
      <c r="F286" s="96"/>
      <c r="G286" s="120"/>
    </row>
    <row r="287" spans="1:7" s="45" customFormat="1" x14ac:dyDescent="0.25">
      <c r="A287" s="129" t="s">
        <v>32</v>
      </c>
      <c r="B287" s="130" t="s">
        <v>59</v>
      </c>
      <c r="C287" s="110" t="s">
        <v>165</v>
      </c>
      <c r="D287" s="131"/>
      <c r="E287" s="132"/>
      <c r="F287" s="133"/>
      <c r="G287" s="134"/>
    </row>
    <row r="288" spans="1:7" s="45" customFormat="1" x14ac:dyDescent="0.25">
      <c r="A288" s="148"/>
      <c r="B288" s="149"/>
      <c r="C288" s="150"/>
      <c r="D288" s="126"/>
      <c r="E288" s="118"/>
      <c r="F288" s="96"/>
      <c r="G288" s="120"/>
    </row>
    <row r="289" spans="1:7" s="45" customFormat="1" ht="45" x14ac:dyDescent="0.25">
      <c r="A289" s="148"/>
      <c r="B289" s="149" t="s">
        <v>23</v>
      </c>
      <c r="C289" s="150" t="s">
        <v>250</v>
      </c>
      <c r="D289" s="126" t="s">
        <v>31</v>
      </c>
      <c r="E289" s="118">
        <v>1</v>
      </c>
      <c r="F289" s="96"/>
      <c r="G289" s="97">
        <f>E289*F289</f>
        <v>0</v>
      </c>
    </row>
    <row r="290" spans="1:7" s="45" customFormat="1" x14ac:dyDescent="0.25">
      <c r="A290" s="148"/>
      <c r="B290" s="149"/>
      <c r="C290" s="150"/>
      <c r="D290" s="126"/>
      <c r="E290" s="118"/>
      <c r="F290" s="96"/>
      <c r="G290" s="120"/>
    </row>
    <row r="291" spans="1:7" s="45" customFormat="1" ht="30" x14ac:dyDescent="0.25">
      <c r="A291" s="115"/>
      <c r="B291" s="116" t="s">
        <v>32</v>
      </c>
      <c r="C291" s="150" t="s">
        <v>166</v>
      </c>
      <c r="D291" s="126" t="s">
        <v>31</v>
      </c>
      <c r="E291" s="118">
        <v>1</v>
      </c>
      <c r="F291" s="123"/>
      <c r="G291" s="97">
        <f>E291*F291</f>
        <v>0</v>
      </c>
    </row>
    <row r="292" spans="1:7" s="45" customFormat="1" ht="45.75" customHeight="1" x14ac:dyDescent="0.25">
      <c r="A292" s="121"/>
      <c r="B292" s="136"/>
      <c r="C292" s="150" t="s">
        <v>167</v>
      </c>
      <c r="D292" s="126"/>
      <c r="E292" s="118"/>
      <c r="F292" s="96"/>
      <c r="G292" s="120"/>
    </row>
    <row r="293" spans="1:7" s="45" customFormat="1" x14ac:dyDescent="0.25">
      <c r="A293" s="121"/>
      <c r="B293" s="136"/>
      <c r="C293" s="150" t="s">
        <v>168</v>
      </c>
      <c r="D293" s="126"/>
      <c r="E293" s="118"/>
      <c r="F293" s="96"/>
      <c r="G293" s="120"/>
    </row>
    <row r="294" spans="1:7" s="45" customFormat="1" x14ac:dyDescent="0.25">
      <c r="A294" s="121"/>
      <c r="B294" s="136"/>
      <c r="C294" s="150" t="s">
        <v>169</v>
      </c>
      <c r="D294" s="126"/>
      <c r="E294" s="118"/>
      <c r="F294" s="96"/>
      <c r="G294" s="120"/>
    </row>
    <row r="295" spans="1:7" s="45" customFormat="1" x14ac:dyDescent="0.25">
      <c r="A295" s="151" t="s">
        <v>73</v>
      </c>
      <c r="B295" s="136"/>
      <c r="C295" s="150" t="s">
        <v>170</v>
      </c>
      <c r="D295" s="126"/>
      <c r="E295" s="118"/>
      <c r="F295" s="96"/>
      <c r="G295" s="120"/>
    </row>
    <row r="296" spans="1:7" s="45" customFormat="1" x14ac:dyDescent="0.25">
      <c r="A296" s="121"/>
      <c r="B296" s="136"/>
      <c r="C296" s="150" t="s">
        <v>171</v>
      </c>
      <c r="D296" s="126"/>
      <c r="E296" s="118"/>
      <c r="F296" s="96"/>
      <c r="G296" s="120"/>
    </row>
    <row r="297" spans="1:7" s="45" customFormat="1" x14ac:dyDescent="0.25">
      <c r="A297" s="121"/>
      <c r="B297" s="136"/>
      <c r="C297" s="150"/>
      <c r="D297" s="126"/>
      <c r="E297" s="118"/>
      <c r="F297" s="96"/>
      <c r="G297" s="120"/>
    </row>
    <row r="298" spans="1:7" s="45" customFormat="1" x14ac:dyDescent="0.25">
      <c r="A298" s="115"/>
      <c r="B298" s="116" t="s">
        <v>35</v>
      </c>
      <c r="C298" s="122" t="s">
        <v>172</v>
      </c>
      <c r="D298" s="126" t="s">
        <v>31</v>
      </c>
      <c r="E298" s="118">
        <v>1</v>
      </c>
      <c r="F298" s="123"/>
      <c r="G298" s="97">
        <f>E298*F298</f>
        <v>0</v>
      </c>
    </row>
    <row r="299" spans="1:7" s="45" customFormat="1" ht="30" x14ac:dyDescent="0.25">
      <c r="A299" s="151" t="s">
        <v>73</v>
      </c>
      <c r="B299" s="136"/>
      <c r="C299" s="93" t="s">
        <v>173</v>
      </c>
      <c r="D299" s="126"/>
      <c r="E299" s="118"/>
      <c r="F299" s="96"/>
      <c r="G299" s="120"/>
    </row>
    <row r="300" spans="1:7" s="45" customFormat="1" ht="30" x14ac:dyDescent="0.25">
      <c r="A300" s="151" t="s">
        <v>73</v>
      </c>
      <c r="B300" s="136"/>
      <c r="C300" s="93" t="s">
        <v>174</v>
      </c>
      <c r="D300" s="126"/>
      <c r="E300" s="118"/>
      <c r="F300" s="96"/>
      <c r="G300" s="120"/>
    </row>
    <row r="301" spans="1:7" s="45" customFormat="1" x14ac:dyDescent="0.25">
      <c r="A301" s="138" t="s">
        <v>73</v>
      </c>
      <c r="B301" s="147"/>
      <c r="C301" s="152"/>
      <c r="D301" s="126"/>
      <c r="E301" s="118"/>
      <c r="F301" s="96"/>
      <c r="G301" s="120"/>
    </row>
    <row r="302" spans="1:7" s="45" customFormat="1" x14ac:dyDescent="0.25">
      <c r="A302" s="106" t="s">
        <v>32</v>
      </c>
      <c r="B302" s="105"/>
      <c r="C302" s="105" t="s">
        <v>175</v>
      </c>
      <c r="D302" s="107"/>
      <c r="E302" s="107"/>
      <c r="F302" s="108"/>
      <c r="G302" s="108">
        <f>SUM(G87:G301)</f>
        <v>0</v>
      </c>
    </row>
    <row r="303" spans="1:7" s="46" customFormat="1" x14ac:dyDescent="0.25">
      <c r="A303" s="171"/>
      <c r="B303" s="172"/>
      <c r="C303" s="172"/>
      <c r="D303" s="173"/>
      <c r="E303" s="173"/>
      <c r="F303" s="174"/>
      <c r="G303" s="174"/>
    </row>
    <row r="304" spans="1:7" s="45" customFormat="1" x14ac:dyDescent="0.25">
      <c r="A304" s="7"/>
      <c r="B304" s="8"/>
      <c r="C304" s="35"/>
      <c r="D304" s="10"/>
      <c r="E304" s="11"/>
      <c r="F304" s="12"/>
      <c r="G304" s="13"/>
    </row>
    <row r="305" spans="1:7" s="45" customFormat="1" x14ac:dyDescent="0.25">
      <c r="A305" s="106" t="s">
        <v>35</v>
      </c>
      <c r="B305" s="105"/>
      <c r="C305" s="105" t="s">
        <v>176</v>
      </c>
      <c r="D305" s="107"/>
      <c r="E305" s="107"/>
      <c r="F305" s="108"/>
      <c r="G305" s="108"/>
    </row>
    <row r="306" spans="1:7" s="45" customFormat="1" x14ac:dyDescent="0.25">
      <c r="A306" s="7"/>
      <c r="B306" s="8"/>
      <c r="C306" s="35"/>
      <c r="D306" s="10"/>
      <c r="E306" s="11"/>
      <c r="F306" s="12"/>
      <c r="G306" s="13"/>
    </row>
    <row r="307" spans="1:7" ht="231" customHeight="1" x14ac:dyDescent="0.25">
      <c r="A307" s="47" t="s">
        <v>35</v>
      </c>
      <c r="B307" s="29" t="s">
        <v>23</v>
      </c>
      <c r="C307" s="21" t="s">
        <v>208</v>
      </c>
      <c r="D307" s="19" t="s">
        <v>31</v>
      </c>
      <c r="E307" s="19">
        <v>1</v>
      </c>
      <c r="F307" s="48"/>
      <c r="G307" s="97">
        <f>E307*F307</f>
        <v>0</v>
      </c>
    </row>
    <row r="308" spans="1:7" ht="210" x14ac:dyDescent="0.25">
      <c r="A308" s="47"/>
      <c r="B308" s="29"/>
      <c r="C308" s="153" t="s">
        <v>254</v>
      </c>
      <c r="D308" s="19"/>
      <c r="E308" s="19"/>
      <c r="F308" s="48"/>
      <c r="G308" s="49"/>
    </row>
    <row r="309" spans="1:7" s="36" customFormat="1" x14ac:dyDescent="0.25">
      <c r="A309" s="47"/>
      <c r="B309" s="29"/>
      <c r="C309" s="18"/>
      <c r="D309" s="19"/>
      <c r="E309" s="19"/>
      <c r="F309" s="48"/>
      <c r="G309" s="49"/>
    </row>
    <row r="310" spans="1:7" s="36" customFormat="1" x14ac:dyDescent="0.25">
      <c r="A310" s="47"/>
      <c r="B310" s="29"/>
      <c r="C310" s="20"/>
      <c r="D310" s="19"/>
      <c r="E310" s="19"/>
      <c r="F310" s="48"/>
      <c r="G310" s="49"/>
    </row>
    <row r="311" spans="1:7" s="36" customFormat="1" ht="60" x14ac:dyDescent="0.25">
      <c r="A311" s="50" t="s">
        <v>35</v>
      </c>
      <c r="B311" s="51" t="s">
        <v>32</v>
      </c>
      <c r="C311" s="21" t="s">
        <v>251</v>
      </c>
      <c r="D311" s="19" t="s">
        <v>31</v>
      </c>
      <c r="E311" s="19">
        <v>1</v>
      </c>
      <c r="F311" s="48"/>
      <c r="G311" s="97">
        <f>E311*F311</f>
        <v>0</v>
      </c>
    </row>
    <row r="312" spans="1:7" s="52" customFormat="1" x14ac:dyDescent="0.25">
      <c r="A312" s="47"/>
      <c r="B312" s="29"/>
      <c r="C312" s="22"/>
      <c r="D312" s="19"/>
      <c r="E312" s="19"/>
      <c r="F312" s="48"/>
      <c r="G312" s="49"/>
    </row>
    <row r="313" spans="1:7" ht="75" x14ac:dyDescent="0.25">
      <c r="A313" s="50" t="s">
        <v>35</v>
      </c>
      <c r="B313" s="51" t="s">
        <v>35</v>
      </c>
      <c r="C313" s="23" t="s">
        <v>252</v>
      </c>
      <c r="D313" s="19" t="s">
        <v>41</v>
      </c>
      <c r="E313" s="19">
        <v>10</v>
      </c>
      <c r="F313" s="48"/>
      <c r="G313" s="97">
        <f>E313*F313</f>
        <v>0</v>
      </c>
    </row>
    <row r="314" spans="1:7" x14ac:dyDescent="0.25">
      <c r="A314" s="47"/>
      <c r="B314" s="29"/>
      <c r="C314" s="24" t="s">
        <v>177</v>
      </c>
      <c r="D314" s="19"/>
      <c r="E314" s="19"/>
      <c r="F314" s="48"/>
      <c r="G314" s="49"/>
    </row>
    <row r="315" spans="1:7" x14ac:dyDescent="0.25">
      <c r="A315" s="47"/>
      <c r="B315" s="29"/>
      <c r="C315" s="25"/>
      <c r="D315" s="19"/>
      <c r="E315" s="26"/>
      <c r="F315" s="48"/>
      <c r="G315" s="49"/>
    </row>
    <row r="316" spans="1:7" ht="60" x14ac:dyDescent="0.25">
      <c r="A316" s="50" t="s">
        <v>35</v>
      </c>
      <c r="B316" s="51" t="s">
        <v>38</v>
      </c>
      <c r="C316" s="154" t="s">
        <v>178</v>
      </c>
      <c r="D316" s="19" t="s">
        <v>31</v>
      </c>
      <c r="E316" s="19">
        <v>1</v>
      </c>
      <c r="F316" s="48"/>
      <c r="G316" s="97">
        <f>E316*F316</f>
        <v>0</v>
      </c>
    </row>
    <row r="317" spans="1:7" x14ac:dyDescent="0.25">
      <c r="A317" s="47"/>
      <c r="B317" s="29"/>
      <c r="C317" s="27"/>
      <c r="D317" s="19"/>
      <c r="E317" s="19"/>
      <c r="F317" s="48"/>
      <c r="G317" s="49"/>
    </row>
    <row r="318" spans="1:7" ht="75" x14ac:dyDescent="0.25">
      <c r="A318" s="50" t="s">
        <v>35</v>
      </c>
      <c r="B318" s="51" t="s">
        <v>40</v>
      </c>
      <c r="C318" s="155" t="s">
        <v>253</v>
      </c>
      <c r="D318" s="19" t="s">
        <v>31</v>
      </c>
      <c r="E318" s="19">
        <v>1</v>
      </c>
      <c r="F318" s="48"/>
      <c r="G318" s="97">
        <f>E318*F318</f>
        <v>0</v>
      </c>
    </row>
    <row r="319" spans="1:7" x14ac:dyDescent="0.25">
      <c r="A319" s="47"/>
      <c r="B319" s="29"/>
      <c r="C319" s="28"/>
      <c r="D319" s="19"/>
      <c r="E319" s="26"/>
      <c r="F319" s="48"/>
      <c r="G319" s="49"/>
    </row>
    <row r="320" spans="1:7" ht="60" x14ac:dyDescent="0.25">
      <c r="A320" s="50" t="s">
        <v>35</v>
      </c>
      <c r="B320" s="51" t="s">
        <v>42</v>
      </c>
      <c r="C320" s="155" t="s">
        <v>179</v>
      </c>
      <c r="D320" s="19" t="s">
        <v>31</v>
      </c>
      <c r="E320" s="26">
        <v>1</v>
      </c>
      <c r="F320" s="48"/>
      <c r="G320" s="97">
        <f>E320*F320</f>
        <v>0</v>
      </c>
    </row>
    <row r="321" spans="1:7" x14ac:dyDescent="0.25">
      <c r="A321" s="47"/>
      <c r="B321" s="29"/>
      <c r="C321" s="20"/>
      <c r="D321" s="19"/>
      <c r="E321" s="26"/>
      <c r="F321" s="48"/>
      <c r="G321" s="49"/>
    </row>
    <row r="322" spans="1:7" ht="45" x14ac:dyDescent="0.25">
      <c r="A322" s="50" t="s">
        <v>35</v>
      </c>
      <c r="B322" s="51" t="s">
        <v>44</v>
      </c>
      <c r="C322" s="155" t="s">
        <v>180</v>
      </c>
      <c r="D322" s="19" t="s">
        <v>31</v>
      </c>
      <c r="E322" s="26">
        <v>1</v>
      </c>
      <c r="F322" s="48"/>
      <c r="G322" s="97">
        <f>E322*F322</f>
        <v>0</v>
      </c>
    </row>
    <row r="323" spans="1:7" x14ac:dyDescent="0.25">
      <c r="A323" s="47"/>
      <c r="B323" s="29"/>
      <c r="C323" s="23"/>
      <c r="D323" s="19"/>
      <c r="E323" s="53"/>
      <c r="F323" s="48"/>
      <c r="G323" s="49"/>
    </row>
    <row r="324" spans="1:7" ht="30" x14ac:dyDescent="0.25">
      <c r="A324" s="50" t="s">
        <v>35</v>
      </c>
      <c r="B324" s="51" t="s">
        <v>46</v>
      </c>
      <c r="C324" s="30" t="s">
        <v>181</v>
      </c>
      <c r="D324" s="19" t="s">
        <v>31</v>
      </c>
      <c r="E324" s="31">
        <v>1</v>
      </c>
      <c r="F324" s="48"/>
      <c r="G324" s="97">
        <f>E324*F324</f>
        <v>0</v>
      </c>
    </row>
    <row r="325" spans="1:7" x14ac:dyDescent="0.25">
      <c r="A325" s="47"/>
      <c r="B325" s="29"/>
      <c r="C325" s="23"/>
      <c r="D325" s="19"/>
      <c r="E325" s="53"/>
      <c r="F325" s="48"/>
      <c r="G325" s="49"/>
    </row>
    <row r="326" spans="1:7" x14ac:dyDescent="0.25">
      <c r="A326" s="106" t="s">
        <v>35</v>
      </c>
      <c r="B326" s="105"/>
      <c r="C326" s="105" t="s">
        <v>182</v>
      </c>
      <c r="D326" s="107"/>
      <c r="E326" s="107"/>
      <c r="F326" s="108"/>
      <c r="G326" s="108">
        <f>SUM(G307:G325)</f>
        <v>0</v>
      </c>
    </row>
    <row r="327" spans="1:7" s="36" customFormat="1" x14ac:dyDescent="0.25">
      <c r="A327" s="171"/>
      <c r="B327" s="172"/>
      <c r="C327" s="172"/>
      <c r="D327" s="173"/>
      <c r="E327" s="173"/>
      <c r="F327" s="174"/>
      <c r="G327" s="174"/>
    </row>
    <row r="328" spans="1:7" s="36" customFormat="1" x14ac:dyDescent="0.25">
      <c r="A328" s="171"/>
      <c r="B328" s="172"/>
      <c r="C328" s="172"/>
      <c r="D328" s="173"/>
      <c r="E328" s="173"/>
      <c r="F328" s="174"/>
      <c r="G328" s="174"/>
    </row>
    <row r="329" spans="1:7" s="36" customFormat="1" x14ac:dyDescent="0.25">
      <c r="A329" s="171"/>
      <c r="B329" s="172"/>
      <c r="C329" s="172"/>
      <c r="D329" s="173"/>
      <c r="E329" s="173"/>
      <c r="F329" s="174"/>
      <c r="G329" s="174"/>
    </row>
    <row r="330" spans="1:7" s="36" customFormat="1" x14ac:dyDescent="0.25">
      <c r="A330" s="171"/>
      <c r="B330" s="172"/>
      <c r="C330" s="172"/>
      <c r="D330" s="173"/>
      <c r="E330" s="173"/>
      <c r="F330" s="174"/>
      <c r="G330" s="174"/>
    </row>
    <row r="331" spans="1:7" s="36" customFormat="1" x14ac:dyDescent="0.25">
      <c r="A331" s="171"/>
      <c r="B331" s="172"/>
      <c r="C331" s="172"/>
      <c r="D331" s="173"/>
      <c r="E331" s="173"/>
      <c r="F331" s="174"/>
      <c r="G331" s="174"/>
    </row>
    <row r="332" spans="1:7" s="36" customFormat="1" x14ac:dyDescent="0.25">
      <c r="A332" s="171"/>
      <c r="B332" s="172"/>
      <c r="C332" s="172"/>
      <c r="D332" s="173"/>
      <c r="E332" s="173"/>
      <c r="F332" s="174"/>
      <c r="G332" s="174"/>
    </row>
    <row r="333" spans="1:7" s="36" customFormat="1" x14ac:dyDescent="0.25">
      <c r="A333" s="171"/>
      <c r="B333" s="172"/>
      <c r="C333" s="172"/>
      <c r="D333" s="173"/>
      <c r="E333" s="173"/>
      <c r="F333" s="174"/>
      <c r="G333" s="174"/>
    </row>
    <row r="334" spans="1:7" s="36" customFormat="1" x14ac:dyDescent="0.25">
      <c r="A334" s="171"/>
      <c r="B334" s="172"/>
      <c r="C334" s="172"/>
      <c r="D334" s="173"/>
      <c r="E334" s="173"/>
      <c r="F334" s="174"/>
      <c r="G334" s="174"/>
    </row>
    <row r="335" spans="1:7" s="36" customFormat="1" x14ac:dyDescent="0.25">
      <c r="A335" s="171"/>
      <c r="B335" s="172"/>
      <c r="C335" s="172"/>
      <c r="D335" s="173"/>
      <c r="E335" s="173"/>
      <c r="F335" s="174"/>
      <c r="G335" s="174"/>
    </row>
    <row r="336" spans="1:7" x14ac:dyDescent="0.25">
      <c r="A336" s="47"/>
      <c r="B336" s="29"/>
      <c r="C336" s="23"/>
      <c r="D336" s="19"/>
      <c r="E336" s="53"/>
      <c r="F336" s="48"/>
      <c r="G336" s="49"/>
    </row>
    <row r="337" spans="1:7" x14ac:dyDescent="0.25">
      <c r="A337" s="47"/>
      <c r="B337" s="29"/>
      <c r="C337" s="23"/>
      <c r="D337" s="19"/>
      <c r="E337" s="53"/>
      <c r="F337" s="48"/>
      <c r="G337" s="49"/>
    </row>
    <row r="339" spans="1:7" x14ac:dyDescent="0.25">
      <c r="A339" s="54"/>
      <c r="B339" s="55"/>
      <c r="C339" s="156" t="s">
        <v>183</v>
      </c>
      <c r="D339" s="56"/>
      <c r="E339" s="57"/>
      <c r="F339" s="58"/>
      <c r="G339" s="59"/>
    </row>
    <row r="340" spans="1:7" x14ac:dyDescent="0.25">
      <c r="A340" s="157" t="s">
        <v>23</v>
      </c>
      <c r="B340" s="158"/>
      <c r="C340" s="88" t="s">
        <v>24</v>
      </c>
      <c r="D340" s="32"/>
      <c r="E340" s="32"/>
      <c r="F340" s="33"/>
      <c r="G340" s="34">
        <f>G81</f>
        <v>0</v>
      </c>
    </row>
    <row r="341" spans="1:7" x14ac:dyDescent="0.25">
      <c r="A341" s="157" t="s">
        <v>32</v>
      </c>
      <c r="B341" s="158"/>
      <c r="C341" s="88" t="s">
        <v>184</v>
      </c>
      <c r="D341" s="32"/>
      <c r="E341" s="32"/>
      <c r="F341" s="33"/>
      <c r="G341" s="34">
        <f>G302</f>
        <v>0</v>
      </c>
    </row>
    <row r="342" spans="1:7" x14ac:dyDescent="0.25">
      <c r="A342" s="157" t="s">
        <v>35</v>
      </c>
      <c r="B342" s="158"/>
      <c r="C342" s="88" t="s">
        <v>185</v>
      </c>
      <c r="D342" s="32"/>
      <c r="E342" s="32"/>
      <c r="F342" s="33"/>
      <c r="G342" s="34">
        <f>G326</f>
        <v>0</v>
      </c>
    </row>
    <row r="343" spans="1:7" s="52" customFormat="1" ht="18.75" x14ac:dyDescent="0.3">
      <c r="A343" s="54"/>
      <c r="B343" s="67"/>
      <c r="C343" s="168" t="s">
        <v>199</v>
      </c>
      <c r="D343" s="168"/>
      <c r="E343" s="168"/>
      <c r="F343" s="159"/>
      <c r="G343" s="169">
        <f>SUM(G340:G342)</f>
        <v>0</v>
      </c>
    </row>
    <row r="344" spans="1:7" s="45" customFormat="1" x14ac:dyDescent="0.25">
      <c r="A344" s="68"/>
      <c r="B344" s="67"/>
      <c r="C344" s="168" t="s">
        <v>200</v>
      </c>
      <c r="D344" s="168"/>
      <c r="E344" s="168"/>
      <c r="F344" s="69"/>
      <c r="G344" s="70">
        <f>SUM(G343*0.25)</f>
        <v>0</v>
      </c>
    </row>
    <row r="345" spans="1:7" s="45" customFormat="1" ht="18.75" x14ac:dyDescent="0.3">
      <c r="A345" s="68"/>
      <c r="B345" s="67"/>
      <c r="C345" s="168" t="s">
        <v>201</v>
      </c>
      <c r="D345" s="168"/>
      <c r="E345" s="168"/>
      <c r="F345" s="69"/>
      <c r="G345" s="170">
        <f>SUM(G343:G344)</f>
        <v>0</v>
      </c>
    </row>
  </sheetData>
  <sheetProtection algorithmName="SHA-512" hashValue="JtuV14l2Y55TuloCizNdJIPjByCMuyucawbK4dYJ5pUd6Vk4j/lzk8E0uDASu7Ut5qs97/e0M1kwe1DxDjNPyg==" saltValue="xmGCpr3tLeeKRVUU48pn6g==" spinCount="100000" sheet="1" objects="1" scenarios="1"/>
  <mergeCells count="4">
    <mergeCell ref="A2:B2"/>
    <mergeCell ref="C343:E343"/>
    <mergeCell ref="C344:E344"/>
    <mergeCell ref="C345:E345"/>
  </mergeCells>
  <pageMargins left="0.70866141732283472" right="0.70866141732283472" top="0.74803149606299213" bottom="0.74803149606299213" header="0.31496062992125984" footer="0.31496062992125984"/>
  <pageSetup paperSize="9" scale="80" orientation="portrait" r:id="rId1"/>
  <headerFooter>
    <oddHeader>&amp;LTD: E07-II/2017
&amp;CMedicinska škola Ante Kuzmanića Zadar
TROŠKOVNIK</oddHeader>
    <oddFooter xml:space="preserve">&amp;R&amp;P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2A711B1C428240B89F7448AA30F9BE" ma:contentTypeVersion="7" ma:contentTypeDescription="Create a new document." ma:contentTypeScope="" ma:versionID="7c2e25e71077326d42e45199f152aa01">
  <xsd:schema xmlns:xsd="http://www.w3.org/2001/XMLSchema" xmlns:xs="http://www.w3.org/2001/XMLSchema" xmlns:p="http://schemas.microsoft.com/office/2006/metadata/properties" xmlns:ns2="ae7675cd-23d8-483c-ac54-de584319a675" xmlns:ns3="51fb880c-48ca-4abc-8e1b-6b66c49139d8" xmlns:ns4="177298b8-9ec3-414e-879f-fa7509d386b2" targetNamespace="http://schemas.microsoft.com/office/2006/metadata/properties" ma:root="true" ma:fieldsID="9199d01bd18b1e03755a4ce7c3a9bde7" ns2:_="" ns3:_="" ns4:_="">
    <xsd:import namespace="ae7675cd-23d8-483c-ac54-de584319a675"/>
    <xsd:import namespace="51fb880c-48ca-4abc-8e1b-6b66c49139d8"/>
    <xsd:import namespace="177298b8-9ec3-414e-879f-fa7509d386b2"/>
    <xsd:element name="properties">
      <xsd:complexType>
        <xsd:sequence>
          <xsd:element name="documentManagement">
            <xsd:complexType>
              <xsd:all>
                <xsd:element ref="ns2:SharedWithUsers" minOccurs="0"/>
                <xsd:element ref="ns2:SharedWithDetails" minOccurs="0"/>
                <xsd:element ref="ns3:LastSharedByUser" minOccurs="0"/>
                <xsd:element ref="ns3:LastSharedByTime" minOccurs="0"/>
                <xsd:element ref="ns4:MediaServiceMetadata" minOccurs="0"/>
                <xsd:element ref="ns4:MediaServiceFastMetadata"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7675cd-23d8-483c-ac54-de584319a67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fb880c-48ca-4abc-8e1b-6b66c49139d8" elementFormDefault="qualified">
    <xsd:import namespace="http://schemas.microsoft.com/office/2006/documentManagement/types"/>
    <xsd:import namespace="http://schemas.microsoft.com/office/infopath/2007/PartnerControls"/>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7298b8-9ec3-414e-879f-fa7509d386b2"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F19EE5-8917-48E3-84C8-36E5E57B9DC8}"/>
</file>

<file path=customXml/itemProps2.xml><?xml version="1.0" encoding="utf-8"?>
<ds:datastoreItem xmlns:ds="http://schemas.openxmlformats.org/officeDocument/2006/customXml" ds:itemID="{C6E02AD0-F2BE-410B-8DD8-6C38D5DE12D5}"/>
</file>

<file path=customXml/itemProps3.xml><?xml version="1.0" encoding="utf-8"?>
<ds:datastoreItem xmlns:ds="http://schemas.openxmlformats.org/officeDocument/2006/customXml" ds:itemID="{8417F3C7-2D39-4734-A277-52FF7E5030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NASLOV</vt:lpstr>
      <vt:lpstr>7_MEDS_ZADAR</vt:lpstr>
      <vt:lpstr>'7_MEDS_ZADAR'!Ispis_naslova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2017-08-29T13:07:10Z</dcterms:created>
  <dcterms:modified xsi:type="dcterms:W3CDTF">2017-10-03T12:33:33Z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0x0101001E2A711B1C428240B89F7448AA30F9BE</vt:lpwstr>
  </property>
</Properties>
</file>