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7875" windowHeight="3420" activeTab="1"/>
  </bookViews>
  <sheets>
    <sheet name="NASLOV" sheetId="1" r:id="rId1"/>
    <sheet name="8_DUBROVNIK" sheetId="3" r:id="rId2"/>
  </sheets>
  <definedNames>
    <definedName name="_xlnm.Print_Titles" localSheetId="1">'8_DUBROVNIK'!$A:$G,'8_DUBROVNIK'!$2:$2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3" i="3" l="1"/>
  <c r="G36" i="3"/>
  <c r="G39" i="3"/>
  <c r="G42" i="3"/>
  <c r="G43" i="3"/>
  <c r="G44" i="3"/>
  <c r="G47" i="3"/>
  <c r="G50" i="3"/>
  <c r="G53" i="3"/>
  <c r="G56" i="3"/>
  <c r="G58" i="3"/>
  <c r="G236" i="3"/>
  <c r="G64" i="3"/>
  <c r="G66" i="3"/>
  <c r="G71" i="3"/>
  <c r="G77" i="3"/>
  <c r="G81" i="3"/>
  <c r="G85" i="3"/>
  <c r="G103" i="3"/>
  <c r="G109" i="3"/>
  <c r="G112" i="3"/>
  <c r="G115" i="3"/>
  <c r="G118" i="3"/>
  <c r="G121" i="3"/>
  <c r="G124" i="3"/>
  <c r="G125" i="3"/>
  <c r="G127" i="3"/>
  <c r="G134" i="3"/>
  <c r="G141" i="3"/>
  <c r="G143" i="3"/>
  <c r="G146" i="3"/>
  <c r="G148" i="3"/>
  <c r="G150" i="3"/>
  <c r="G156" i="3"/>
  <c r="G162" i="3"/>
  <c r="G168" i="3"/>
  <c r="G174" i="3"/>
  <c r="G179" i="3"/>
  <c r="G188" i="3"/>
  <c r="G190" i="3"/>
  <c r="G197" i="3"/>
  <c r="G201" i="3"/>
  <c r="G237" i="3"/>
  <c r="G206" i="3"/>
  <c r="G209" i="3"/>
  <c r="G211" i="3"/>
  <c r="G214" i="3"/>
  <c r="G217" i="3"/>
  <c r="G219" i="3"/>
  <c r="G221" i="3"/>
  <c r="G223" i="3"/>
  <c r="G225" i="3"/>
  <c r="G238" i="3"/>
  <c r="G239" i="3"/>
  <c r="G240" i="3"/>
  <c r="G241" i="3"/>
</calcChain>
</file>

<file path=xl/sharedStrings.xml><?xml version="1.0" encoding="utf-8"?>
<sst xmlns="http://schemas.openxmlformats.org/spreadsheetml/2006/main" count="338" uniqueCount="179">
  <si>
    <t>NARUČITELJ: Ernst Young Savjetovanja d.o.o., Radnička cesta 50, Zagreb</t>
  </si>
  <si>
    <t>POBOLJŠANJE SVOJSTAVA POSTOJEĆIH TEHNIČKIH 
RJEŠENJA CARNet ŽUPANIJSKA ČVORIŠTA</t>
  </si>
  <si>
    <t>INVESTITOR:   Hrvatska akademska i istraživačka mreža - CARNet,
                               Zagreb, Josipa Marohnića 5,  OIB: 58101996540</t>
  </si>
  <si>
    <t>ZOP: CVORISTA</t>
  </si>
  <si>
    <t>TROŠKOVNIK</t>
  </si>
  <si>
    <t>PROJEKTANTI:</t>
  </si>
  <si>
    <t>Janko Artuković, dipl. ing. el.</t>
  </si>
  <si>
    <t>Radoslav Kraljević, dipl. ing. stroj</t>
  </si>
  <si>
    <t>GRAĐEVINA:  Sveučilište u Dubrovniku</t>
  </si>
  <si>
    <t>LOKACIJA: Ćira Carića 4, 20000 Dubrovnik</t>
  </si>
  <si>
    <t>TD: E08-II/2017</t>
  </si>
  <si>
    <t>br.st.</t>
  </si>
  <si>
    <t>opis stavke</t>
  </si>
  <si>
    <t>Opći uvjeti i napomene</t>
  </si>
  <si>
    <t xml:space="preserve"> Sve radove izvesti od kvalitetnog materijala prema opisu, detaljima, pismenim naređenjima, ali sve u okviru ponuđene jedinične cijene. Sve štete učinjene prigodom rada vlastitim ili tuđim radovima imaju se ukloniti na račun počinitelja. </t>
  </si>
  <si>
    <t>Svi nekvalitetni radovi imaju se otkloniti i zamjeniti ispravnim, bez bilo kakve odštete od strane investitora.</t>
  </si>
  <si>
    <t>Ako opis koje stavke dovodi izvoditelja u sumnju o načinu izvedbe, treba pravovremeno prije predaje ponude tražiti objašnjenje od projektanta.</t>
  </si>
  <si>
    <t>Prije izvođenja radova obavezno sve dimenzije kontrolirati u naravi!</t>
  </si>
  <si>
    <t>Jedinične cijene primjenjivat će se na izvedene količine bez obzira u kojem postotku iste odstupaju od količine u troškovniku.</t>
  </si>
  <si>
    <t>Izvođač radova se mora prilagoditi zahtjevima investitora prilikom izvedbe radova, a na način da se minimalno ometaju radni procesi u zgradi u kojoj se odvijaju radovi.
Izvođač radova je dužan radove izvoditi na način:
• da se ne uništava postojeća oprema, 
• zaštiti od prašine prostorije i opremu unutar prostorija
• eventualna onečišćenja nastala tijekom rada, odmah očistiti
• ne isključuje napajanja postojećih uređaja i opreme bez odobrenja investitora ili korisnika</t>
  </si>
  <si>
    <t>Sve radove vezano uz napajanje opreme treba izvoditi s osobitom pozornošću, a imajući u vidu važnost besprekidnog rada aktivne mrežne opreme. U tu svrhu, izvođač je dužan organizirati rad (ugradnja nove opreme, preseljenja postojeće opreme...) na način da se osigura neprekinuti rad aktivne opreme. U slučaju da je radove nemoguće izvesti bez kratkotrajnih prekida rada aktivne opreme, nužno je dobiti odobrenje investitora odnosno nadzornog inženjera kojim će se odobriti prikladno vrijeme i dopuštena duljina prekida rada.</t>
  </si>
  <si>
    <t>Izvođač radova je obavezan po potrebi osigurati rezervni izvor napajanja za potrebe izvođenja radova ili u vremenu izvođenja prespajanja napajanja.</t>
  </si>
  <si>
    <t>Investitor će zahtijevati nadoknadu svih šteta (direktnih i indirektnih), a koje će nastati neprofesionalnim odnosom prema poslu.</t>
  </si>
  <si>
    <t>1.</t>
  </si>
  <si>
    <t>GRAĐEVINSKO OBRTNIČKI RADOVI</t>
  </si>
  <si>
    <t>Prije postupka demontaže i rušenja, te probijanja zidova potrebno:</t>
  </si>
  <si>
    <t>Rušenje pregradnih i nosivih zidova vršit će se posebno pažljivo sa predhodnim osiguranjem nosive konstrukcije da ne dođe do urušavanja dijelova zida, i  kako se ne bi oštetila podna obloga. Rušenja se izvode prema projektu i uz poštivanje svih pravila zaštite na radu.</t>
  </si>
  <si>
    <t>Prilikom  rušenja  i  demontaža  treba  pažljivo  demontirati  građevinske  elemente.  Zdravi  građevinski  materijal potrebno je očistiti i složiti na deponiju, predočiti investitoru, radi eventualne ponovne ugradnje na novu lokaciju.
Šutu od rušenja, kao i sav ostali demontirani materijal pažljivo odlagati na za to određeno mjesto na gradilištu.
Sav  materijal  koji  je  demontirani,  a  mogao  bi  još  poslužiti  u  neku  drugu  svrhu,  predočiti investitoru.</t>
  </si>
  <si>
    <t>Sav materijal i oprema koji će se upotrijebiti na objektu moraju biti uskladišteni, složeni i zaštićeni te održavani u 
urednom i dobrom stanju.
Sav suvišni materijal, oprema i alat koji nije više u upotrebi moraju biti uredno složeni tako da ne ometaju 
napredak preostalih radova te uklonjeni prvom prilikom sa gradilišta.</t>
  </si>
  <si>
    <t>Zbrinjavanje građevnog otpada</t>
  </si>
  <si>
    <t>Isključivanje infrastrukturnih priključaka od strane ovlaštene osobe. 
Obavezno osigurati neprekidno napajanje komunikacijske opreme za vrijeme izvođenja radova.</t>
  </si>
  <si>
    <t>kpl</t>
  </si>
  <si>
    <t>2.</t>
  </si>
  <si>
    <t xml:space="preserve">Pažljiva demontaža unutarnjih drvenih vrata sa dovratnicima u nosivom zidu. Uključivo sa svim potrebnim radovima, utovar i odvoz do odlagališta. 
Prije demontaže i odlaganja na za  to dogovoreno mjesto na gradilištu, potrebno se konzultirati sa investitorom,  te demontirana vratapredočiti investitoru radi korištenja istih na novoj lokaciji.
Obračun po komadu demontiranih otvora. </t>
  </si>
  <si>
    <t xml:space="preserve"> - vrata svijetle dimenzije 90x190 cm</t>
  </si>
  <si>
    <t>kom</t>
  </si>
  <si>
    <t>3.</t>
  </si>
  <si>
    <t>4.</t>
  </si>
  <si>
    <t xml:space="preserve">Zidarski  obrada  špaleta  uz otvore  GV žbukom.
Zatvaranje  usjeka (šliceva) i  otvora  u  zidovima  nakon  postave  elektroinstalacija i drugih prodora kroz zidove grubom i finom produžnom žbukom.  Završna obrada do gotovosti za soboslikarsku  obradu.       </t>
  </si>
  <si>
    <t>špalete</t>
  </si>
  <si>
    <t>m1</t>
  </si>
  <si>
    <t>usjek</t>
  </si>
  <si>
    <t>m</t>
  </si>
  <si>
    <t>otvor dim do 20x20 cm</t>
  </si>
  <si>
    <t>5.</t>
  </si>
  <si>
    <t>NAPOMENA PROTUPROVALNA VRATA:</t>
  </si>
  <si>
    <t>6.</t>
  </si>
  <si>
    <t>m2</t>
  </si>
  <si>
    <t>7.</t>
  </si>
  <si>
    <t>prozor visine u centralnom dijelu 200 cm</t>
  </si>
  <si>
    <t>NAPOMENA PROZORSKE REŠETKE:</t>
  </si>
  <si>
    <t>8.</t>
  </si>
  <si>
    <t xml:space="preserve">Nakon izvođenja radova čišćenje, odvoz otpada i uređivanje površina predmeta obuhvata, zajedno sa zahvaćenim koridorom uzrokovanog radovima (hodnici, stubišta…) </t>
  </si>
  <si>
    <t>GRAĐEVINSKO OBRTNIČKI RADOVI UKUPNO</t>
  </si>
  <si>
    <t>Elektrotehnički radovi</t>
  </si>
  <si>
    <t>Niskonaponski priključak</t>
  </si>
  <si>
    <t>Dobava, doprema i ugradnja u postojeći niskonaponski razdjelni ormar niskonaponskog prekidača MCCB 63 A, 3p, 16 kA  s okidačem za daljinski isklop. U utroškove uračunati ugradnju i ožičenje, uključivo s potrebnim materijalom i proborom, a na način da se prekidač napoji prije glavne sklopke građevine, a isklopni član napoji paralelno s isklopnim članom glavnog prekidača građevine. Označiti ugrađenu opremu i vodiče te rukom docrtati izmjene u postojećoj dokumentaciji razdjelnog ormara.</t>
  </si>
  <si>
    <t>Dobava i montaža metalnog perforiranog kanala PK-100/60 sa poklopcem</t>
  </si>
  <si>
    <t>·       sa sanacijom oštećenja zida/stropa/poda</t>
  </si>
  <si>
    <t>Dobava i montaža kabelskog kanala s poklopcem, min. dimenzija 60x40 mm</t>
  </si>
  <si>
    <t xml:space="preserve"> </t>
  </si>
  <si>
    <t>s kabelskim tuljcima na oba kraja</t>
  </si>
  <si>
    <t>s označavanjem na oba kraja</t>
  </si>
  <si>
    <t>Niskonaponski razdjelni ormar čvorišta RBD</t>
  </si>
  <si>
    <t>Dobava, montaža i spajanje razdjelnog ormara RBD</t>
  </si>
  <si>
    <t>Zidni metalni ormar s ugrađenim elementima, razdjeljenim na mrežno i UPS napajanje) slijedećih karakteristika:</t>
  </si>
  <si>
    <t>·       odvodnik prenapona 250 V, 10 kA, tip II,  3P + N - 1 kom</t>
  </si>
  <si>
    <t>·       niskonaponski prekidač 63 A, 3p, kom 1</t>
  </si>
  <si>
    <t>·       niskonaponski prekidač 40 A, 3p, kom 2</t>
  </si>
  <si>
    <t>·       zaštitni uređaj diferencijalne struje tip A,  RCD 40/0,3 A, 3P - 2 kom</t>
  </si>
  <si>
    <t>·       preklopka 4p, 63 A, 1-0-2 (UPS - 0 - MREŽA)</t>
  </si>
  <si>
    <t>·       automatski prekidač 10 A, kar. C, 1P - 1 kom</t>
  </si>
  <si>
    <t>·       automatski prekidač 16 A, kar. C, 1P - 30 kom</t>
  </si>
  <si>
    <t>·       Rastavna sklopka za cilindrične osigurače 10x38mm, 3P/32A, rastalni umetak 16 A, gG, kom 2</t>
  </si>
  <si>
    <t>·       kombinirana zaštitna sklopka tip A, 2p, 16 A, karakteristika C, 30 mA, kom  30</t>
  </si>
  <si>
    <t>·       zaštitni uređaj diferencijalne struje tip B,  RCD 40/0,1 A, 2P - 1 kom</t>
  </si>
  <si>
    <t>·       Rastavna sklopka za cilindrične osigurače 10x38mm, 1P/32A, rastalni umetak 32 A, gG, kom 1</t>
  </si>
  <si>
    <t>·       spajanje elemenata i označavanje u skladu s jednopolnom shemom</t>
  </si>
  <si>
    <t>·       s potrebnim sabirnicama, stezaljkama, uvodnicama kabela, spojnim i pričvrsnim materijalom</t>
  </si>
  <si>
    <t>·       s elementima za označavanje, ispisom oznaka i označavanjem</t>
  </si>
  <si>
    <t>Uređaj za besprekidno napajanje</t>
  </si>
  <si>
    <t>Dobava, doprema, ugradnja i puštanje u rad uređaja za besprekidno napajanje</t>
  </si>
  <si>
    <t xml:space="preserve">ON LINE uređaj, 20 kVA/18kW, dvostruke konverzije i izlaznog faktora  snage minimalno 0,9, asa slijedećim značajkama:  
• Trofazni IGBT ispravljač ulaznog napona 400 (380,415) V ± 20% 
(-40% kod 70% nominalnog tereta) 
• Frekvencija: 50 Hz ± 10%
• Ulazno izobličenje struje  ITHD&lt;2,5%
• Temperaturno kompenzirani ispravljač
• Ulazni faktor snage: 0,99  
• Trofazni tranzistorski PWM izmjenjivač (IGBT tehnologija),  izlaznog napona 400 V ± 1%,  
• Izlazni faktor snage: 0,9 (10 kVA; 9 kW)  
• Preopterećenje 150 % do 30 sek
• Crest faktor 3:1
• Izlazni THD: &lt;1% za linearne terete; &lt;3% za nelinearne terete
• Elektronička by-pass sklopka
• Ručna besprekidna servisna by-pass preklopka 
• Faktor korisnosti u on line načinu rada: 95%
• EMI/RFI filtri  
• RS 232 serijski port </t>
  </si>
  <si>
    <t>Niskonaponski razvod, oprema i izjednačenje potencijala prostorija čvorišta</t>
  </si>
  <si>
    <t>·       s označavanjem na oba kraja</t>
  </si>
  <si>
    <t>Dobava, montaža i spajanje priključnice s zaštitnim kontaktom 2P+N, 16A, 250 V, 50 Hz</t>
  </si>
  <si>
    <t>·       za ugradnju u parapetni kanal</t>
  </si>
  <si>
    <t>·       bijele boje</t>
  </si>
  <si>
    <t>·       sa spajanjem niskonaponskog kabela</t>
  </si>
  <si>
    <t>·       komplet sa svim potrebnim spojnim i instalacijskim materijalom</t>
  </si>
  <si>
    <t>Dobava, montaža i spajanje panik svjetiljke LED, 230 Vac</t>
  </si>
  <si>
    <t>univerzalna montaža</t>
  </si>
  <si>
    <t>autonomija 3 sata</t>
  </si>
  <si>
    <t>snaga 4 W</t>
  </si>
  <si>
    <t>stupanj mehaničke zaštite IP54</t>
  </si>
  <si>
    <t>svjetlosni tok &gt;200 lm</t>
  </si>
  <si>
    <t>9.</t>
  </si>
  <si>
    <t>Spajanje klima uređaja uključujući vanjsku i unutarnju jedinicu (novougrađena i prespajanje postojeće na novi razdjelnika RBD)</t>
  </si>
  <si>
    <t>10.</t>
  </si>
  <si>
    <t>Demontaža postojećeg UPS uređaja 30 kVA uključujući i zasebno kućište sa baterijama. Baterije potrebno zbrinuti uz dostavu očevidnika o zbrinjavanju otpada. U cijenu uračunati dostavu UPS  uređaja na lokaciju CARNet-a u Zagreb.</t>
  </si>
  <si>
    <t>INSTALACIJSKE CIJEVI I KABELSKI KANALI PROSTORIJA ČVORIŠTA I PRIVOD NA EKI</t>
  </si>
  <si>
    <t>Dobava doprema i ugradnja PVC nazivnog ormarića dimenzija cca 300x400x200 mm za spoj kanalice i PVC cijevi na privodu na EKI</t>
  </si>
  <si>
    <t>Dobava, doprema i ugradnja PEHD cijevi 50 mm, ovjes ispod energetskog kanala u spuštenom stropu. Ukupna duljina cijevi</t>
  </si>
  <si>
    <t>Dobava i montaža PVC kanala s poklopcem, min. dimenzija 150x60 mm (za kabelski privod od EKI)</t>
  </si>
  <si>
    <t>Dobava i montaža PVC kanala s poklopcem, min. dimenzija 40x25 mm</t>
  </si>
  <si>
    <t>Dobava i montaža PVC kanala s poklopcem, min. dimenzija 30x15 mm</t>
  </si>
  <si>
    <t>Dobava i montaža PVC parapetnog kanala s poklopcem, min. dimenzija 130x60 mm</t>
  </si>
  <si>
    <t>Dobava i montaža PVC kanala s poklopcem, min. dimenzija 60x40 mm (razvod u čvorištu)</t>
  </si>
  <si>
    <t>Dobava, ugradnja šuko naponske prespojne letve s prenaponskom zaštitom klasa III</t>
  </si>
  <si>
    <t>·       za ugradnju u 19” razdjelnik, bez ugrađenog prekidača</t>
  </si>
  <si>
    <t>·       16A / 230V, min. 8 x 230 V šuko priključaka</t>
  </si>
  <si>
    <t>·       s priključnim kabelom dužine min. 2 m</t>
  </si>
  <si>
    <t>·       s ugradnjom na priključni konektor</t>
  </si>
  <si>
    <t>·       s elementima za označavanje i označavanjem, s tiskanim ispisom oznaka</t>
  </si>
  <si>
    <t>OSTALA OPREMA I RADOVI</t>
  </si>
  <si>
    <t>Izrada dokumentacije izvedenog stanja, koja treba sadržavati:</t>
  </si>
  <si>
    <t>·      unesene izmjene na nacrtima, u odnosu na projektnu dokumentaciju (tlocrte, jednopolne sheme…u .dwg formatu) 3 x kopija +CD.</t>
  </si>
  <si>
    <t xml:space="preserve">·      komplet tehničke dokumentacije na hrvatskom jeziku  </t>
  </si>
  <si>
    <t>·      ateste i certifikate proizvođača opreme</t>
  </si>
  <si>
    <t>·      jamstvene listove</t>
  </si>
  <si>
    <t>·      popis ovlaštenih servisera</t>
  </si>
  <si>
    <t xml:space="preserve">Ostali radovi </t>
  </si>
  <si>
    <t>·      zaštita namještaja, uređaja i opreme od oštećenja prilikom izvođenja radova</t>
  </si>
  <si>
    <t>·      čišćenje prostorija nakon radova i odvoz građevinskog otpada na odlagalište</t>
  </si>
  <si>
    <t>Elektrotehnički radovi ukupno</t>
  </si>
  <si>
    <t>Strojarski radovi</t>
  </si>
  <si>
    <t>Ø 32 mm</t>
  </si>
  <si>
    <t>Dobava i ugradnja čeličnih pocinčanih nosača, tipski: 550 mm x 550 mm sa svim pričvrsnim i spojnim elementima za ugradnju vanjske jedinice.  Čelični nosači atestirani na nosivost.</t>
  </si>
  <si>
    <t>·       s priključnim kabelom dužine min. 2 mrazvodna kutija za prespoj kabela na napojni kabel</t>
  </si>
  <si>
    <t xml:space="preserve">Montaža sa ispuhivanjem cijevnog razvoda te tlačna proba sa N2 (dušik) na 33 bara u trajanju 24 sati, vakumiranje cijevnog razvoda, sa nadopunjavanjem ekološkog plina R 410 A prema uputama proizvođača, </t>
  </si>
  <si>
    <t>Građevinsko  bušenje  stropa i zidova za prolaz  cjevovoda plinske i tekuće faze kao i za prolaz kondenzata te sanacija prodora kroz strop i zidove.</t>
  </si>
  <si>
    <t>Odvoz otpadnog materijala s gradilišta, zbrinjavanje na otpad uz dostavu očevidnika o zbrinjavanju otpada.</t>
  </si>
  <si>
    <t>Strojarski radovi ukupno</t>
  </si>
  <si>
    <t>REKAPITULACIJA RADOVA</t>
  </si>
  <si>
    <t>ELEKTROTEHNIČKI RADOVI</t>
  </si>
  <si>
    <t>STROJARSKI RADOVI</t>
  </si>
  <si>
    <r>
      <t xml:space="preserve"> -Proučiti projektnu dokumentaciju prije pristupanja izvođenju. 
- </t>
    </r>
    <r>
      <rPr>
        <b/>
        <sz val="11"/>
        <rFont val="Calibri"/>
        <family val="2"/>
        <charset val="238"/>
        <scheme val="minor"/>
      </rPr>
      <t>isključiti instalacije s tim da se osigura neprekidno napajanje za komunikacijsku opremu!</t>
    </r>
    <r>
      <rPr>
        <sz val="11"/>
        <rFont val="Calibri"/>
        <family val="2"/>
        <charset val="238"/>
        <scheme val="minor"/>
      </rPr>
      <t xml:space="preserve">
 - demontirati predmete, namještaj i opremu te pažljivo odložiti onu koja će se ponovno montirati i koristiti
 - pomaknuti namještaj
- zaštititi  opremu, namještaj, prozore, podove i zidove kako se ne bi oštetili.
 -</t>
    </r>
    <r>
      <rPr>
        <b/>
        <sz val="11"/>
        <rFont val="Calibri"/>
        <family val="2"/>
        <charset val="238"/>
        <scheme val="minor"/>
      </rPr>
      <t>Osobito pažljivo zaštititi komunikacijsku opremu koja ostaje u funkciji da ne dođe do prašenja ili oštećenja!</t>
    </r>
    <r>
      <rPr>
        <sz val="11"/>
        <rFont val="Calibri"/>
        <family val="2"/>
        <charset val="238"/>
        <scheme val="minor"/>
      </rPr>
      <t xml:space="preserve">
</t>
    </r>
    <r>
      <rPr>
        <b/>
        <sz val="11"/>
        <rFont val="Calibri"/>
        <family val="2"/>
        <charset val="238"/>
        <scheme val="minor"/>
      </rPr>
      <t>-osigurati zaštitu od prašine pri izvođenju radova demontaže i rušenja površina predmeta obuhvata, zajedno sa zahvaćenim koridorom uzrokovanog radovima (hodnici, stubišta…).</t>
    </r>
    <r>
      <rPr>
        <sz val="11"/>
        <rFont val="Calibri"/>
        <family val="2"/>
        <charset val="238"/>
        <scheme val="minor"/>
      </rPr>
      <t xml:space="preserve">
-prije rušenja provjeriti debljine i vrstu materijala zidova koji se ruše i uklanjaju</t>
    </r>
  </si>
  <si>
    <r>
      <t>Šutu i sav otpadni građevinski materijal</t>
    </r>
    <r>
      <rPr>
        <b/>
        <sz val="11"/>
        <rFont val="Calibri"/>
        <family val="2"/>
        <charset val="238"/>
        <scheme val="minor"/>
      </rPr>
      <t xml:space="preserve"> učestalo </t>
    </r>
    <r>
      <rPr>
        <sz val="11"/>
        <rFont val="Calibri"/>
        <family val="2"/>
        <charset val="238"/>
        <scheme val="minor"/>
      </rPr>
      <t>odvoziti sa lokacije na za to ranije predviđeno odlagalište.
Zabranjeno je odvoziti otpad na mjesta koja za to nisu dozvoljena.
Sav otpad prevozi se i odlaže sukladno propisima o otpadu i komunalnom redu.</t>
    </r>
  </si>
  <si>
    <t xml:space="preserve">Učin hlađenja: &gt;  15,0 kW
Učin grijanja: &gt; 17,0 kW
SEER / Energetska klasa: B
SCOP / Energetska klasa: B
Razina buke: 55 dB (vanjska jedinica), (v/n): 48 / 38 dB (unutarnja jedinica)
Maksimalna duljina cijevi: 20 m
Maksimalna visinska razlika: 10 m
Područje rada:
- režim hlađenja: -10°C do +46°C
- režim grijanja: -15°C do +24°C
Napajanje: 400 V - 3 f - 50 Hz
Medij: R410A
Infracrveni daljinski upravljač uključen
</t>
  </si>
  <si>
    <t>otvor u betonskom zidu debljine 30-50 cm</t>
  </si>
  <si>
    <t>Probijanje otvora u zidu i stropu Ø50 mm - Ø100 mm za prodor instalacije.  Radove pažljivo izvoditi da bi se izbjegla oštećenja.  Prije izvođenja radobva provjeriti sastav i debljinu zida kao i prisutnost eventualnih instalacija. Osobito pažljivo vršiti bušenja zidova završno obloženi kamenom oblogom. Obračun po komadu probijenog otvora.</t>
  </si>
  <si>
    <t>U jamstvenom roku predvidjeti troškove održavanja UPS uređaja, uključujući kompletan servis uređaja sa zamjenom neispravnih dijelova i baterija, kao i preglede i provjere minimalno dva puta godišnje, što uključuje:</t>
  </si>
  <si>
    <t>U jamstvenom roku predvidjeti troškove održavanja klima jedinice, uključujući kompletan servis sa zamjenom neispravnih dijelova,  minimalno dva puta godišnje, a što uključuje:</t>
  </si>
  <si>
    <t xml:space="preserve">UKUPNO:   </t>
  </si>
  <si>
    <t>IZNOS PDV-a:</t>
  </si>
  <si>
    <t>SVEUKUPNO:</t>
  </si>
  <si>
    <t>Izrada, doprema i montaža zaštitnih fiksnih protuprovalnih prozorskih rešetki. Prozor u obliku izvrnutog "T", prema nacrtu u prilogu.
Sigurnosne protuprovalne rešetke izrađuju se od kvadratnih metalnih profila u koje su ubacuje okrugla puna čelična šipka.  Sami nosači rešetke učvršćuju se sa vanjske strane prozora Rešetka se metalnim ankerima sidri bočno u prozorske
špalete. Stavka obuhvaća zaštitu temeljnim antikorozivnim premazom, te završna obrada rešetke bojanjem u 2 sloja -bijelom pokrivnom bojom za metalne površine na bazi otapala, pogodna za vanjsku primjenu koja je otporna na atmosferske utjecaje. 
Prije izrade predočiti sheme na odobrenje.
Prije izvođenja dimenzije otvora u koje se ugrađuje rešetka prekontrolirati u naravi!
Obračun po komadu izrađene rešetke.</t>
  </si>
  <si>
    <t>Priprema i bojanje zidova i stropova poludisperzivnom bijelom bojom u 2 (dva) nanosa. Priprema obuhvaća nanošenje predpremaza (impregnacije) i  gletanje na dijelovima zidova gdje su se vršila krpanja i žbukanja. Stavka obuhvaća sav potreban rad i materijal.</t>
  </si>
  <si>
    <t>• Integrirani LAN za nadzor preko web sučelja,  
•  WEB/SNMP INTERFACE za udaljeni nadzor uređaja sa RJ45 priključkom
• 2xkomunikacijski priključak za opcije (beznaponski kontakti, MODBUS interface, SNMP adapter ...)
• EPO sučelje za daljinsko isključenje u nuždi
• Display-prikaz svih električkih veličina (napon, struja , frekvencija, autonomija, kapacitet…..)  
• Olovna hermetički zatvorena akumulatorska baterija, bez održavanja, smještena u baterijskom ormaru sa ugrađenim zaštitama
• Temperaturno područje rada: do +400c
• Stupanj zaštite: IP 20
Sa dodatnim baterijskim ormarom
 za autonomiju oko 60 minuta kod 10kW opterećenja   
• Dimenzije: UPS - 370x780x810 mm + baterijski ormar - 600x840x1400 mm , težina: 63 kg + oko 600 kg
• jamstveni rok minimalno 3 god.</t>
  </si>
  <si>
    <t>Dobava  i ugradnja rashladnog kondenzatorsko / kompresorskog sustava za hlađenje/grijanje prostorije čvorišta, koji mora imati automatski restart po prekidu i ponovnom uspostavljanju napajanja s mikroprocerskom regulacionom automatikom i ekspanzijskim ventilom (dizalica topline) "Split" izvedbe, koja se sastoji od jedne unutarnje i jedne vanjske jedinice. Komplet s ovjesnim materijalom za učvršćenje vanjskih i unutarnjih jedinica, predizoliranih bakrenih cijevi (vijci, navojne šipke, obujmice, tiple i drugo).
Hlađenje server sobe ( i ljeti i zimi) na 24-26°C, pri vanjskoj temperaturi zraka ljeti 35°C te zimi -15°C. Maksimaln udaljenost unutarnje i vanjsk jedinice do 15m. Eventualna dopuna radnom tvari te puštanje u rad od ovlaštenog servisera.
Jamstveni rok minimalno 3 god.</t>
  </si>
  <si>
    <t>Jedinica mjere</t>
  </si>
  <si>
    <t>Količina</t>
  </si>
  <si>
    <t>Jedinična cijena  bez PDV-a (kn)</t>
  </si>
  <si>
    <t>Ukupna cijena
bez PDV-a (kn)</t>
  </si>
  <si>
    <t xml:space="preserve"> -Vizualna kontrola modula, komponenti i ožičenja
-Provjera i analiza memorijskih zapisa UPS-a
-Provjera ulaznog napona
-Provjera i po potrebi podešavanje izlaznog napona
-Provjera opterećenja faza
-Provjera funkcionalnosti (alarm log)
-Kontrola, kalibracija set-up logike
-Kontrola DC busa
-Provjeru stanja akomulatorskih baterija
-Kontrola i set-up punjača
-Kalibracija umjerenim multimetrom
-Čišćenje UPS-a i dotezanje spojeva
-Izrada izvješća o izvršenom servisu
Troškove redovitog održavanja uređaja je ponuditelj dužan računati u okviru stavki radova. </t>
  </si>
  <si>
    <t xml:space="preserve"> -vizualni pregled uređaja
-mehaničko i kemijsko čišćenje unutarnje jedinice i linije odvoda kondezata  
-čišćenje usisnih elemenata bez demontaže istih
-dezinfekcija filtera i isparivača 
-mehaničko i kemijsko čišćenje vanjske jedinice
-kontrola funkcija rada uređaja (grijanje, hlađenje,…) i funkcionalno podešavanje
-kontrola napunjenosti radnom tvari
-dopuna do 10% ukupne količine radnom tvari sadržane u uređaju (u cijeni servisa)
-izrada izvješća o obavljenom redovitom održavanju
Troškove redovitog održavanja uređaja je ponuditelj dužan računati u okviru stavki radova. </t>
  </si>
  <si>
    <t xml:space="preserve">Nabava, doprema i ugradnja protuprovalnih vrata dim.svijetlog otvora 90x190 cm, smjer otvaranja prema vani, kako je naznačeno u nacrtima. Komplet vrata sa bravom, ključevima,  čeličnim dovratnicima i pragom, zvučna izolacija Rw: 40 dB.  Završna obrada plastificirani pocinčani lim, boju prilagoditi postojećoj unutarnjoj stolariji u građevini, boja vrata kao RAL 5019 W  a boja dovratnika kao RAL 5013 W  (precizan tonalitet odrediti na građevini).Vrata se ugrađuju u postojeći otvor. U napomeni naznačiti tip, proizvođača i karakteristike vrata. Prije ugradnje obavezno dimenzije postojećeg otvora prekontrolirati u naravi! Boju vrata prilagoditi postojećoj unutarnjoj stolariji u građevini.
</t>
  </si>
  <si>
    <t>·         s kompletom za montažu na strop ili zid (nosači, uložak i vijak)</t>
  </si>
  <si>
    <t>·         sa svim potrebnim materijalom za nastavljanje, skretanje,  izjednačavanje potencijala i spajanje na uzemljenje</t>
  </si>
  <si>
    <t>·         samogasivi, bijele boje, bez halogena</t>
  </si>
  <si>
    <t>·         sa svim potrebnim tipskim spojnim, granajućim i završnim elementima kanala</t>
  </si>
  <si>
    <t xml:space="preserve">·         s kompletom za nadžbuknu montažu (uložak i vijak) </t>
  </si>
  <si>
    <t>·         sa sanacijom oštećenja zida/stropa i silikoniziranjem</t>
  </si>
  <si>
    <r>
      <t>Dobava i polaganje kabela za napajanje, bez halogena, finožičani 5x16 mm</t>
    </r>
    <r>
      <rPr>
        <vertAlign val="superscript"/>
        <sz val="11"/>
        <rFont val="Calibri"/>
        <family val="2"/>
        <charset val="238"/>
        <scheme val="minor"/>
      </rPr>
      <t xml:space="preserve">2, </t>
    </r>
  </si>
  <si>
    <r>
      <t>Dobava i polaganje vodiča za uzemljenje P/F-y  (1 x 16 mm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</t>
    </r>
  </si>
  <si>
    <t>·       s provjerom ispravnosti montaže, ispitivanje funkcionalnog djelovanja, izdavanjem izvještaja o ispitivanju sukladno HRN EN 61439 ili jednakovrijedno, te potrebnim certifikatima i atestima  </t>
  </si>
  <si>
    <r>
      <t>Dobava i polaganje kabela za napajanje NYY-J (5 x 6 mm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 (klima uređaj vanjska jedinica)</t>
    </r>
  </si>
  <si>
    <r>
      <t>Dobava i polaganje kabela za napajanje finožičani YSLY (5 x 1,5 mm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 (veza klima uređaj vanjska jedinica - unutarnja jedinica, tip kabela uskladiti s isporučenom vrstom uređaja)</t>
    </r>
  </si>
  <si>
    <r>
      <t>Dobava i polaganje kabela za napajanje NYY-J (5 x 6 mm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 (UPS i povrat s UPS na razdjelnik)</t>
    </r>
  </si>
  <si>
    <r>
      <t>Dobava i polaganje kabela za napajanje NYY-J (3 x 2.5 mm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</t>
    </r>
  </si>
  <si>
    <r>
      <t>Dobava i polaganje kabela za napajanje NYY-J (3 x 1.5 mm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</t>
    </r>
  </si>
  <si>
    <r>
      <t>Dobava i polaganje vodiča za uzemljenje P/F-y  (1 x 6 mm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</t>
    </r>
  </si>
  <si>
    <t>·         samogasivi, bijele boje</t>
  </si>
  <si>
    <t>·         samogasivi, bez halogena (LSOH), bijele boje</t>
  </si>
  <si>
    <t>·         s pregradom i završnim elementima kanala</t>
  </si>
  <si>
    <t>Ispitivanje električnih instalacija sukladno HRN EN 60364-6 ili jednakovrijedno, s izdavanjem Izvješća o ispitivanju električnih instalacija</t>
  </si>
  <si>
    <t xml:space="preserve">Bakrene odmašćene predizolirane cijevi sa izolacijom debljine (10 - 18) mm  otpornu na difuziju vodene pare( µ 10000) i na temperaturu -80 °C /+115 °C . Izrađene prema ASTM B280/HRN EN 12735-1:2016 ili jednakovrijedno  uključujući mehanička zaštita cijevi                                       </t>
  </si>
  <si>
    <r>
      <t xml:space="preserve">Dobava pvc-cijevi sa svim prelaznim komadima i brtvenim materijalom za odvod kondezata sa unutarnjih i vanjskih rashladnih jedinica dimenzija
</t>
    </r>
    <r>
      <rPr>
        <i/>
        <sz val="11"/>
        <rFont val="Calibri"/>
        <family val="2"/>
        <charset val="238"/>
        <scheme val="minor"/>
      </rPr>
      <t>(Napomena: Spoj kondenzata vrši se postojeću odvodnju ili  vertikalu krovnih oborinskih voda - vanjsku vertikalu)</t>
    </r>
  </si>
  <si>
    <t xml:space="preserve">Sitni potrošni materijal za tvrdo lemljenje u stavku uključen, inertni plin (dušik) za ostvarivanje zaštitne atmosfere prilikom tvrdog lemljenja  cijevi (tvrdi lem sa dodatkom 30% srebra  prema HRN EN 1045:2001 ili jednakovrijedno kao dodatni materijal za spajanje cijevi,  plin i kisik i dr.)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</si>
</sst>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i/>
      <sz val="14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b/>
      <i/>
      <sz val="18"/>
      <color theme="1"/>
      <name val="Arial"/>
      <family val="2"/>
      <charset val="238"/>
    </font>
    <font>
      <b/>
      <i/>
      <sz val="16"/>
      <color theme="1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16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indent="1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6" fontId="8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/>
    </xf>
    <xf numFmtId="2" fontId="8" fillId="0" borderId="0" xfId="0" applyNumberFormat="1" applyFont="1" applyAlignment="1">
      <alignment horizontal="center"/>
    </xf>
    <xf numFmtId="4" fontId="8" fillId="0" borderId="0" xfId="0" applyNumberFormat="1" applyFont="1" applyAlignment="1">
      <alignment horizontal="right"/>
    </xf>
    <xf numFmtId="4" fontId="9" fillId="0" borderId="0" xfId="0" applyNumberFormat="1" applyFont="1" applyAlignment="1">
      <alignment horizontal="right"/>
    </xf>
    <xf numFmtId="0" fontId="8" fillId="0" borderId="0" xfId="0" applyFont="1"/>
    <xf numFmtId="0" fontId="8" fillId="0" borderId="0" xfId="0" applyFont="1" applyFill="1" applyBorder="1" applyAlignment="1">
      <alignment horizontal="justify" vertical="top" wrapText="1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vertical="top" wrapText="1"/>
    </xf>
    <xf numFmtId="49" fontId="8" fillId="0" borderId="0" xfId="0" applyNumberFormat="1" applyFont="1" applyBorder="1" applyAlignment="1">
      <alignment horizontal="left" wrapText="1"/>
    </xf>
    <xf numFmtId="0" fontId="8" fillId="0" borderId="0" xfId="0" applyFont="1" applyBorder="1" applyAlignment="1">
      <alignment wrapText="1"/>
    </xf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Font="1" applyBorder="1" applyAlignment="1">
      <alignment horizontal="justify" vertical="center"/>
    </xf>
    <xf numFmtId="3" fontId="8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horizontal="justify" wrapText="1"/>
    </xf>
    <xf numFmtId="0" fontId="9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justify" vertical="top"/>
    </xf>
    <xf numFmtId="3" fontId="9" fillId="0" borderId="0" xfId="0" applyNumberFormat="1" applyFont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3" fontId="9" fillId="0" borderId="0" xfId="0" applyNumberFormat="1" applyFont="1" applyFill="1" applyBorder="1" applyAlignment="1">
      <alignment horizontal="center"/>
    </xf>
    <xf numFmtId="2" fontId="8" fillId="0" borderId="4" xfId="0" applyNumberFormat="1" applyFont="1" applyFill="1" applyBorder="1" applyAlignment="1">
      <alignment horizontal="center"/>
    </xf>
    <xf numFmtId="4" fontId="8" fillId="0" borderId="4" xfId="0" applyNumberFormat="1" applyFont="1" applyFill="1" applyBorder="1" applyAlignment="1">
      <alignment horizontal="right"/>
    </xf>
    <xf numFmtId="4" fontId="9" fillId="0" borderId="2" xfId="0" applyNumberFormat="1" applyFont="1" applyFill="1" applyBorder="1" applyAlignment="1">
      <alignment horizontal="right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wrapText="1"/>
    </xf>
    <xf numFmtId="0" fontId="8" fillId="0" borderId="0" xfId="0" applyFont="1" applyFill="1"/>
    <xf numFmtId="0" fontId="10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16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right" vertical="top"/>
    </xf>
    <xf numFmtId="49" fontId="11" fillId="0" borderId="0" xfId="0" applyNumberFormat="1" applyFont="1" applyAlignment="1">
      <alignment vertical="top" wrapText="1"/>
    </xf>
    <xf numFmtId="0" fontId="10" fillId="0" borderId="0" xfId="0" applyFont="1" applyAlignment="1">
      <alignment vertical="top" wrapText="1"/>
    </xf>
    <xf numFmtId="2" fontId="8" fillId="2" borderId="4" xfId="0" applyNumberFormat="1" applyFont="1" applyFill="1" applyBorder="1" applyAlignment="1">
      <alignment horizontal="center"/>
    </xf>
    <xf numFmtId="4" fontId="8" fillId="2" borderId="4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0" fontId="8" fillId="0" borderId="0" xfId="0" applyFont="1" applyBorder="1"/>
    <xf numFmtId="0" fontId="8" fillId="0" borderId="0" xfId="0" applyFont="1" applyFill="1" applyBorder="1"/>
    <xf numFmtId="0" fontId="8" fillId="0" borderId="0" xfId="0" applyFont="1" applyBorder="1" applyAlignment="1">
      <alignment horizontal="right" vertical="center"/>
    </xf>
    <xf numFmtId="4" fontId="8" fillId="0" borderId="0" xfId="0" applyNumberFormat="1" applyFont="1" applyBorder="1" applyAlignment="1">
      <alignment horizontal="right"/>
    </xf>
    <xf numFmtId="4" fontId="9" fillId="0" borderId="0" xfId="0" applyNumberFormat="1" applyFont="1" applyBorder="1" applyAlignment="1">
      <alignment horizontal="right"/>
    </xf>
    <xf numFmtId="0" fontId="8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horizontal="left" vertical="top"/>
    </xf>
    <xf numFmtId="2" fontId="8" fillId="0" borderId="0" xfId="0" applyNumberFormat="1" applyFont="1" applyBorder="1" applyAlignment="1">
      <alignment horizontal="center"/>
    </xf>
    <xf numFmtId="0" fontId="8" fillId="0" borderId="0" xfId="0" applyFont="1" applyFill="1" applyBorder="1" applyAlignment="1">
      <alignment horizontal="right" vertical="top"/>
    </xf>
    <xf numFmtId="0" fontId="8" fillId="0" borderId="0" xfId="0" applyFont="1" applyFill="1" applyBorder="1" applyAlignment="1">
      <alignment horizontal="left" vertical="top"/>
    </xf>
    <xf numFmtId="4" fontId="8" fillId="0" borderId="0" xfId="0" applyNumberFormat="1" applyFont="1" applyFill="1" applyBorder="1" applyAlignment="1">
      <alignment horizontal="right"/>
    </xf>
    <xf numFmtId="0" fontId="8" fillId="0" borderId="1" xfId="0" applyFont="1" applyBorder="1" applyAlignment="1">
      <alignment horizontal="right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4" fontId="8" fillId="0" borderId="4" xfId="0" applyNumberFormat="1" applyFont="1" applyBorder="1" applyAlignment="1">
      <alignment horizontal="right"/>
    </xf>
    <xf numFmtId="4" fontId="9" fillId="0" borderId="2" xfId="0" applyNumberFormat="1" applyFont="1" applyBorder="1" applyAlignment="1">
      <alignment horizontal="right"/>
    </xf>
    <xf numFmtId="0" fontId="8" fillId="0" borderId="0" xfId="0" applyFont="1" applyAlignment="1">
      <alignment vertical="center"/>
    </xf>
    <xf numFmtId="16" fontId="12" fillId="0" borderId="0" xfId="0" applyNumberFormat="1" applyFont="1" applyAlignment="1">
      <alignment horizontal="right" vertical="top"/>
    </xf>
    <xf numFmtId="16" fontId="12" fillId="0" borderId="0" xfId="0" applyNumberFormat="1" applyFont="1" applyAlignment="1">
      <alignment horizontal="left" vertical="top"/>
    </xf>
    <xf numFmtId="0" fontId="13" fillId="0" borderId="0" xfId="0" applyFont="1" applyAlignment="1">
      <alignment horizontal="center"/>
    </xf>
    <xf numFmtId="2" fontId="13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/>
    </xf>
    <xf numFmtId="2" fontId="8" fillId="0" borderId="0" xfId="0" applyNumberFormat="1" applyFont="1" applyFill="1" applyAlignment="1">
      <alignment horizontal="center"/>
    </xf>
    <xf numFmtId="4" fontId="8" fillId="0" borderId="0" xfId="0" applyNumberFormat="1" applyFont="1" applyFill="1" applyAlignment="1">
      <alignment horizontal="right"/>
    </xf>
    <xf numFmtId="2" fontId="9" fillId="0" borderId="0" xfId="0" applyNumberFormat="1" applyFont="1" applyFill="1" applyAlignment="1"/>
    <xf numFmtId="0" fontId="8" fillId="0" borderId="0" xfId="0" applyFont="1" applyFill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right" vertical="center"/>
    </xf>
    <xf numFmtId="2" fontId="8" fillId="0" borderId="4" xfId="0" applyNumberFormat="1" applyFont="1" applyBorder="1" applyAlignment="1">
      <alignment horizontal="right"/>
    </xf>
    <xf numFmtId="0" fontId="8" fillId="0" borderId="0" xfId="0" applyFont="1" applyFill="1" applyAlignment="1">
      <alignment wrapText="1"/>
    </xf>
    <xf numFmtId="0" fontId="8" fillId="0" borderId="0" xfId="0" applyFont="1" applyFill="1" applyBorder="1" applyAlignment="1">
      <alignment horizontal="justify" vertical="top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right" vertical="center"/>
    </xf>
    <xf numFmtId="1" fontId="10" fillId="0" borderId="4" xfId="0" applyNumberFormat="1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wrapText="1"/>
    </xf>
    <xf numFmtId="0" fontId="8" fillId="0" borderId="0" xfId="1" applyFont="1" applyFill="1" applyBorder="1" applyAlignment="1" applyProtection="1">
      <alignment horizontal="right" vertical="center" wrapText="1"/>
      <protection hidden="1"/>
    </xf>
    <xf numFmtId="0" fontId="8" fillId="0" borderId="0" xfId="0" applyFont="1" applyFill="1" applyBorder="1" applyAlignment="1" applyProtection="1">
      <alignment horizontal="left" vertical="top" wrapText="1"/>
      <protection hidden="1"/>
    </xf>
    <xf numFmtId="0" fontId="8" fillId="0" borderId="0" xfId="1" applyFont="1" applyFill="1" applyBorder="1" applyAlignment="1" applyProtection="1">
      <alignment horizontal="left" vertical="center" wrapText="1"/>
      <protection hidden="1"/>
    </xf>
    <xf numFmtId="0" fontId="8" fillId="0" borderId="0" xfId="1" applyFont="1" applyFill="1" applyBorder="1" applyAlignment="1" applyProtection="1">
      <alignment horizontal="center" wrapText="1"/>
      <protection hidden="1"/>
    </xf>
    <xf numFmtId="3" fontId="8" fillId="0" borderId="0" xfId="1" applyNumberFormat="1" applyFont="1" applyFill="1" applyBorder="1" applyAlignment="1" applyProtection="1">
      <alignment horizontal="center" wrapText="1"/>
      <protection hidden="1"/>
    </xf>
    <xf numFmtId="4" fontId="8" fillId="0" borderId="0" xfId="1" applyNumberFormat="1" applyFont="1" applyFill="1" applyBorder="1" applyAlignment="1" applyProtection="1">
      <alignment horizontal="right" wrapText="1"/>
      <protection hidden="1"/>
    </xf>
    <xf numFmtId="4" fontId="8" fillId="0" borderId="0" xfId="0" applyNumberFormat="1" applyFont="1" applyFill="1" applyBorder="1" applyAlignment="1" applyProtection="1">
      <alignment horizontal="right" wrapText="1"/>
      <protection hidden="1"/>
    </xf>
    <xf numFmtId="1" fontId="10" fillId="2" borderId="1" xfId="0" applyNumberFormat="1" applyFont="1" applyFill="1" applyBorder="1" applyAlignment="1">
      <alignment horizontal="right" vertical="center"/>
    </xf>
    <xf numFmtId="1" fontId="10" fillId="2" borderId="4" xfId="0" applyNumberFormat="1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right" vertical="center" wrapText="1"/>
    </xf>
    <xf numFmtId="0" fontId="9" fillId="2" borderId="4" xfId="0" applyFont="1" applyFill="1" applyBorder="1" applyAlignment="1">
      <alignment horizontal="center" wrapText="1"/>
    </xf>
    <xf numFmtId="4" fontId="9" fillId="2" borderId="4" xfId="0" applyNumberFormat="1" applyFont="1" applyFill="1" applyBorder="1" applyAlignment="1">
      <alignment horizontal="right" wrapText="1"/>
    </xf>
    <xf numFmtId="0" fontId="9" fillId="0" borderId="0" xfId="1" applyFont="1" applyFill="1" applyBorder="1" applyAlignment="1" applyProtection="1">
      <alignment horizontal="right" vertical="center" wrapText="1"/>
      <protection hidden="1"/>
    </xf>
    <xf numFmtId="0" fontId="9" fillId="0" borderId="0" xfId="1" applyFont="1" applyFill="1" applyBorder="1" applyAlignment="1" applyProtection="1">
      <alignment horizontal="left" vertical="center" wrapText="1"/>
      <protection hidden="1"/>
    </xf>
    <xf numFmtId="0" fontId="9" fillId="0" borderId="0" xfId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4" fontId="9" fillId="0" borderId="0" xfId="1" applyNumberFormat="1" applyFont="1" applyFill="1" applyBorder="1" applyAlignment="1" applyProtection="1">
      <alignment horizontal="right"/>
      <protection hidden="1"/>
    </xf>
    <xf numFmtId="0" fontId="9" fillId="0" borderId="0" xfId="1" applyFont="1" applyFill="1" applyBorder="1" applyProtection="1">
      <protection hidden="1"/>
    </xf>
    <xf numFmtId="0" fontId="8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8" fillId="0" borderId="0" xfId="0" applyFont="1" applyFill="1" applyBorder="1" applyAlignment="1" applyProtection="1">
      <alignment horizontal="left" vertical="center" wrapText="1"/>
      <protection hidden="1"/>
    </xf>
    <xf numFmtId="0" fontId="8" fillId="0" borderId="0" xfId="0" applyFont="1" applyFill="1" applyBorder="1" applyAlignment="1" applyProtection="1">
      <alignment horizontal="left" vertical="top" wrapText="1"/>
    </xf>
    <xf numFmtId="3" fontId="8" fillId="0" borderId="0" xfId="1" applyNumberFormat="1" applyFont="1" applyBorder="1" applyAlignment="1" applyProtection="1">
      <alignment horizontal="center" wrapText="1"/>
      <protection hidden="1"/>
    </xf>
    <xf numFmtId="0" fontId="8" fillId="0" borderId="0" xfId="1" applyFont="1" applyFill="1" applyBorder="1" applyProtection="1">
      <protection hidden="1"/>
    </xf>
    <xf numFmtId="4" fontId="8" fillId="0" borderId="0" xfId="1" applyNumberFormat="1" applyFont="1" applyBorder="1" applyAlignment="1" applyProtection="1">
      <alignment horizontal="right" wrapText="1"/>
      <protection hidden="1"/>
    </xf>
    <xf numFmtId="0" fontId="8" fillId="0" borderId="0" xfId="1" applyFont="1" applyFill="1" applyBorder="1" applyAlignment="1" applyProtection="1">
      <alignment vertical="center" wrapText="1"/>
      <protection hidden="1"/>
    </xf>
    <xf numFmtId="4" fontId="8" fillId="0" borderId="0" xfId="1" applyNumberFormat="1" applyFont="1" applyFill="1" applyBorder="1" applyAlignment="1" applyProtection="1">
      <alignment horizontal="right" wrapText="1"/>
      <protection locked="0"/>
    </xf>
    <xf numFmtId="0" fontId="8" fillId="0" borderId="0" xfId="1" applyFont="1" applyFill="1" applyBorder="1" applyAlignment="1" applyProtection="1">
      <alignment horizontal="right" vertical="center"/>
      <protection hidden="1"/>
    </xf>
    <xf numFmtId="0" fontId="8" fillId="0" borderId="0" xfId="1" applyFont="1" applyFill="1" applyBorder="1" applyAlignment="1" applyProtection="1">
      <alignment horizontal="left" vertical="center"/>
      <protection hidden="1"/>
    </xf>
    <xf numFmtId="0" fontId="8" fillId="0" borderId="0" xfId="1" applyNumberFormat="1" applyFont="1" applyBorder="1" applyAlignment="1" applyProtection="1">
      <alignment horizontal="right" vertical="center" wrapText="1"/>
      <protection hidden="1"/>
    </xf>
    <xf numFmtId="0" fontId="8" fillId="0" borderId="0" xfId="1" applyFont="1" applyBorder="1" applyAlignment="1" applyProtection="1">
      <alignment horizontal="center" wrapText="1"/>
      <protection hidden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Font="1" applyFill="1" applyBorder="1" applyAlignment="1" applyProtection="1">
      <alignment vertical="top" wrapText="1"/>
      <protection hidden="1"/>
    </xf>
    <xf numFmtId="0" fontId="9" fillId="0" borderId="0" xfId="1" applyFont="1" applyBorder="1" applyAlignment="1" applyProtection="1">
      <alignment horizontal="right" vertical="center" wrapText="1"/>
      <protection hidden="1"/>
    </xf>
    <xf numFmtId="0" fontId="9" fillId="0" borderId="0" xfId="1" applyFont="1" applyBorder="1" applyAlignment="1" applyProtection="1">
      <alignment horizontal="left" vertical="center" wrapText="1"/>
      <protection hidden="1"/>
    </xf>
    <xf numFmtId="0" fontId="9" fillId="0" borderId="0" xfId="1" applyFont="1" applyBorder="1" applyAlignment="1" applyProtection="1">
      <alignment horizontal="center" wrapText="1"/>
      <protection hidden="1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4" fontId="9" fillId="0" borderId="0" xfId="1" applyNumberFormat="1" applyFont="1" applyFill="1" applyBorder="1" applyAlignment="1" applyProtection="1">
      <alignment horizontal="right" wrapText="1"/>
      <protection hidden="1"/>
    </xf>
    <xf numFmtId="4" fontId="9" fillId="0" borderId="0" xfId="1" applyNumberFormat="1" applyFont="1" applyBorder="1" applyAlignment="1" applyProtection="1">
      <alignment horizontal="right" wrapText="1"/>
      <protection hidden="1"/>
    </xf>
    <xf numFmtId="0" fontId="8" fillId="0" borderId="0" xfId="1" applyFont="1" applyBorder="1" applyAlignment="1" applyProtection="1">
      <alignment horizontal="left" vertical="center" wrapText="1"/>
      <protection hidden="1"/>
    </xf>
    <xf numFmtId="16" fontId="8" fillId="0" borderId="0" xfId="1" applyNumberFormat="1" applyFont="1" applyFill="1" applyBorder="1" applyAlignment="1" applyProtection="1">
      <alignment horizontal="right" vertical="top" wrapText="1"/>
      <protection hidden="1"/>
    </xf>
    <xf numFmtId="16" fontId="8" fillId="0" borderId="0" xfId="1" applyNumberFormat="1" applyFont="1" applyFill="1" applyBorder="1" applyAlignment="1" applyProtection="1">
      <alignment horizontal="left" vertical="top" wrapText="1"/>
      <protection hidden="1"/>
    </xf>
    <xf numFmtId="0" fontId="8" fillId="0" borderId="0" xfId="2" applyFont="1" applyFill="1" applyBorder="1" applyAlignment="1" applyProtection="1">
      <alignment horizontal="left" vertical="center" wrapText="1"/>
      <protection hidden="1"/>
    </xf>
    <xf numFmtId="0" fontId="8" fillId="0" borderId="0" xfId="1" applyFont="1" applyBorder="1" applyAlignment="1" applyProtection="1">
      <alignment horizontal="right" vertical="center" wrapText="1"/>
      <protection hidden="1"/>
    </xf>
    <xf numFmtId="0" fontId="8" fillId="0" borderId="0" xfId="1" applyFont="1" applyFill="1" applyBorder="1" applyAlignment="1" applyProtection="1">
      <alignment horizontal="right" vertical="top" wrapText="1"/>
      <protection hidden="1"/>
    </xf>
    <xf numFmtId="0" fontId="8" fillId="0" borderId="0" xfId="1" applyFont="1" applyFill="1" applyBorder="1" applyAlignment="1" applyProtection="1">
      <alignment horizontal="left" vertical="top" wrapText="1"/>
      <protection hidden="1"/>
    </xf>
    <xf numFmtId="0" fontId="8" fillId="0" borderId="0" xfId="1" applyFont="1" applyFill="1" applyBorder="1" applyAlignment="1" applyProtection="1">
      <alignment vertical="top" wrapText="1"/>
      <protection hidden="1"/>
    </xf>
    <xf numFmtId="0" fontId="9" fillId="0" borderId="0" xfId="0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wrapText="1"/>
    </xf>
    <xf numFmtId="4" fontId="9" fillId="0" borderId="0" xfId="0" applyNumberFormat="1" applyFont="1" applyFill="1" applyBorder="1" applyAlignment="1">
      <alignment horizontal="right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left" wrapText="1"/>
    </xf>
    <xf numFmtId="0" fontId="9" fillId="0" borderId="4" xfId="0" applyFont="1" applyBorder="1" applyAlignment="1">
      <alignment wrapText="1"/>
    </xf>
    <xf numFmtId="1" fontId="10" fillId="0" borderId="5" xfId="0" applyNumberFormat="1" applyFont="1" applyFill="1" applyBorder="1" applyAlignment="1">
      <alignment horizontal="right" vertical="center"/>
    </xf>
    <xf numFmtId="1" fontId="10" fillId="0" borderId="0" xfId="0" applyNumberFormat="1" applyFont="1" applyFill="1" applyBorder="1" applyAlignment="1">
      <alignment horizontal="left" vertical="center"/>
    </xf>
    <xf numFmtId="2" fontId="9" fillId="0" borderId="4" xfId="0" applyNumberFormat="1" applyFont="1" applyBorder="1" applyAlignment="1">
      <alignment horizontal="right"/>
    </xf>
    <xf numFmtId="2" fontId="9" fillId="0" borderId="2" xfId="0" applyNumberFormat="1" applyFont="1" applyBorder="1" applyAlignment="1"/>
    <xf numFmtId="4" fontId="15" fillId="0" borderId="2" xfId="0" applyNumberFormat="1" applyFont="1" applyBorder="1" applyAlignment="1">
      <alignment horizontal="right"/>
    </xf>
    <xf numFmtId="2" fontId="15" fillId="0" borderId="2" xfId="0" applyNumberFormat="1" applyFont="1" applyBorder="1" applyAlignment="1"/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8" fillId="0" borderId="1" xfId="0" applyNumberFormat="1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/>
    </xf>
  </cellXfs>
  <cellStyles count="3">
    <cellStyle name="Normal 2" xfId="1"/>
    <cellStyle name="Normal_Projektantski_troskovnik_Aktiva" xfId="2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view="pageBreakPreview" zoomScale="60" zoomScaleNormal="100" workbookViewId="0">
      <selection activeCell="T27" sqref="T27"/>
    </sheetView>
  </sheetViews>
  <sheetFormatPr defaultRowHeight="15" x14ac:dyDescent="0.25"/>
  <sheetData>
    <row r="1" spans="1:9" x14ac:dyDescent="0.25">
      <c r="A1" s="1"/>
    </row>
    <row r="2" spans="1:9" ht="33.75" customHeight="1" x14ac:dyDescent="0.25">
      <c r="A2" s="154" t="s">
        <v>2</v>
      </c>
      <c r="B2" s="155"/>
      <c r="C2" s="155"/>
      <c r="D2" s="155"/>
      <c r="E2" s="155"/>
      <c r="F2" s="155"/>
      <c r="G2" s="155"/>
      <c r="H2" s="155"/>
      <c r="I2" s="155"/>
    </row>
    <row r="3" spans="1:9" x14ac:dyDescent="0.25">
      <c r="A3" s="2"/>
    </row>
    <row r="4" spans="1:9" x14ac:dyDescent="0.25">
      <c r="A4" s="155" t="s">
        <v>0</v>
      </c>
      <c r="B4" s="155"/>
      <c r="C4" s="155"/>
      <c r="D4" s="155"/>
      <c r="E4" s="155"/>
      <c r="F4" s="155"/>
      <c r="G4" s="155"/>
      <c r="H4" s="155"/>
      <c r="I4" s="155"/>
    </row>
    <row r="5" spans="1:9" ht="11.25" customHeight="1" x14ac:dyDescent="0.25">
      <c r="A5" s="2"/>
    </row>
    <row r="6" spans="1:9" x14ac:dyDescent="0.25">
      <c r="A6" s="154" t="s">
        <v>8</v>
      </c>
      <c r="B6" s="155"/>
      <c r="C6" s="155"/>
      <c r="D6" s="155"/>
      <c r="E6" s="155"/>
      <c r="F6" s="155"/>
      <c r="G6" s="155"/>
      <c r="H6" s="155"/>
      <c r="I6" s="155"/>
    </row>
    <row r="7" spans="1:9" x14ac:dyDescent="0.25">
      <c r="A7" s="2"/>
    </row>
    <row r="8" spans="1:9" ht="30" customHeight="1" x14ac:dyDescent="0.25">
      <c r="A8" s="155" t="s">
        <v>9</v>
      </c>
      <c r="B8" s="155"/>
      <c r="C8" s="155"/>
      <c r="D8" s="155"/>
      <c r="E8" s="155"/>
      <c r="F8" s="155"/>
      <c r="G8" s="155"/>
      <c r="H8" s="155"/>
      <c r="I8" s="155"/>
    </row>
    <row r="9" spans="1:9" x14ac:dyDescent="0.25">
      <c r="A9" s="2"/>
    </row>
    <row r="10" spans="1:9" x14ac:dyDescent="0.25">
      <c r="A10" s="155" t="s">
        <v>10</v>
      </c>
      <c r="B10" s="155"/>
      <c r="C10" s="155"/>
      <c r="D10" s="155"/>
      <c r="E10" s="155"/>
      <c r="F10" s="155"/>
      <c r="G10" s="155"/>
    </row>
    <row r="11" spans="1:9" x14ac:dyDescent="0.25">
      <c r="A11" s="2"/>
    </row>
    <row r="12" spans="1:9" ht="15" customHeight="1" x14ac:dyDescent="0.25">
      <c r="A12" s="156" t="s">
        <v>3</v>
      </c>
      <c r="B12" s="156"/>
      <c r="C12" s="156"/>
      <c r="D12" s="156"/>
      <c r="E12" s="156"/>
      <c r="F12" s="156"/>
      <c r="G12" s="156"/>
    </row>
    <row r="13" spans="1:9" x14ac:dyDescent="0.25">
      <c r="A13" s="3"/>
    </row>
    <row r="14" spans="1:9" ht="23.25" x14ac:dyDescent="0.25">
      <c r="A14" s="4"/>
    </row>
    <row r="15" spans="1:9" ht="49.5" customHeight="1" x14ac:dyDescent="0.25">
      <c r="A15" s="151" t="s">
        <v>1</v>
      </c>
      <c r="B15" s="151"/>
      <c r="C15" s="151"/>
      <c r="D15" s="151"/>
      <c r="E15" s="151"/>
      <c r="F15" s="151"/>
      <c r="G15" s="151"/>
      <c r="H15" s="151"/>
      <c r="I15" s="151"/>
    </row>
    <row r="16" spans="1:9" ht="23.25" x14ac:dyDescent="0.25">
      <c r="A16" s="152" t="s">
        <v>4</v>
      </c>
      <c r="B16" s="153"/>
      <c r="C16" s="153"/>
      <c r="D16" s="153"/>
      <c r="E16" s="153"/>
      <c r="F16" s="153"/>
      <c r="G16" s="153"/>
      <c r="H16" s="153"/>
      <c r="I16" s="5"/>
    </row>
    <row r="25" spans="1:3" x14ac:dyDescent="0.25">
      <c r="A25" t="s">
        <v>5</v>
      </c>
      <c r="C25" t="s">
        <v>6</v>
      </c>
    </row>
    <row r="26" spans="1:3" x14ac:dyDescent="0.25">
      <c r="C26" t="s">
        <v>7</v>
      </c>
    </row>
  </sheetData>
  <sheetProtection algorithmName="SHA-512" hashValue="aKMtWzsCFlWJPYNc+0R3qlnl3+rJo9vRqCCm4c/G2EgU06UR+ek/2v8wsRJ+FT2BaroLAn6WwEJUxNTGBSVYkQ==" saltValue="+tG7+hmCmu9O1UlBPHxc9Q==" spinCount="100000" sheet="1" objects="1" scenarios="1"/>
  <mergeCells count="8">
    <mergeCell ref="A15:I15"/>
    <mergeCell ref="A16:H16"/>
    <mergeCell ref="A2:I2"/>
    <mergeCell ref="A4:I4"/>
    <mergeCell ref="A6:I6"/>
    <mergeCell ref="A8:I8"/>
    <mergeCell ref="A10:G10"/>
    <mergeCell ref="A12:G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G241"/>
  <sheetViews>
    <sheetView tabSelected="1" view="pageBreakPreview" topLeftCell="A117" zoomScale="60" zoomScaleNormal="100" workbookViewId="0">
      <selection activeCell="D146" sqref="D146"/>
    </sheetView>
  </sheetViews>
  <sheetFormatPr defaultColWidth="9.140625" defaultRowHeight="15" x14ac:dyDescent="0.25"/>
  <cols>
    <col min="1" max="1" width="5.28515625" style="32" customWidth="1"/>
    <col min="2" max="2" width="4.7109375" style="33" customWidth="1"/>
    <col min="3" max="3" width="55.7109375" style="34" customWidth="1"/>
    <col min="4" max="4" width="7.7109375" style="9" customWidth="1"/>
    <col min="5" max="5" width="8.7109375" style="10" customWidth="1"/>
    <col min="6" max="6" width="9.7109375" style="11" customWidth="1"/>
    <col min="7" max="7" width="15.42578125" style="12" customWidth="1"/>
    <col min="8" max="16384" width="9.140625" style="13"/>
  </cols>
  <sheetData>
    <row r="2" spans="1:7" ht="60" x14ac:dyDescent="0.25">
      <c r="A2" s="157" t="s">
        <v>11</v>
      </c>
      <c r="B2" s="158"/>
      <c r="C2" s="80" t="s">
        <v>12</v>
      </c>
      <c r="D2" s="81" t="s">
        <v>150</v>
      </c>
      <c r="E2" s="82" t="s">
        <v>151</v>
      </c>
      <c r="F2" s="83" t="s">
        <v>152</v>
      </c>
      <c r="G2" s="84" t="s">
        <v>153</v>
      </c>
    </row>
    <row r="3" spans="1:7" x14ac:dyDescent="0.25">
      <c r="A3" s="85"/>
      <c r="B3" s="86"/>
      <c r="C3" s="87" t="s">
        <v>13</v>
      </c>
      <c r="D3" s="29"/>
      <c r="E3" s="29"/>
      <c r="F3" s="30"/>
      <c r="G3" s="31"/>
    </row>
    <row r="5" spans="1:7" ht="69.75" customHeight="1" x14ac:dyDescent="0.25">
      <c r="C5" s="88" t="s">
        <v>14</v>
      </c>
    </row>
    <row r="6" spans="1:7" ht="30" x14ac:dyDescent="0.25">
      <c r="C6" s="34" t="s">
        <v>15</v>
      </c>
    </row>
    <row r="7" spans="1:7" ht="45" x14ac:dyDescent="0.25">
      <c r="C7" s="34" t="s">
        <v>16</v>
      </c>
    </row>
    <row r="8" spans="1:7" ht="30" x14ac:dyDescent="0.25">
      <c r="C8" s="89" t="s">
        <v>17</v>
      </c>
    </row>
    <row r="9" spans="1:7" ht="45" x14ac:dyDescent="0.25">
      <c r="C9" s="34" t="s">
        <v>18</v>
      </c>
    </row>
    <row r="11" spans="1:7" ht="133.5" customHeight="1" x14ac:dyDescent="0.25">
      <c r="C11" s="34" t="s">
        <v>19</v>
      </c>
    </row>
    <row r="12" spans="1:7" ht="150" x14ac:dyDescent="0.25">
      <c r="C12" s="34" t="s">
        <v>20</v>
      </c>
    </row>
    <row r="14" spans="1:7" ht="45" x14ac:dyDescent="0.25">
      <c r="C14" s="34" t="s">
        <v>21</v>
      </c>
    </row>
    <row r="15" spans="1:7" ht="45" x14ac:dyDescent="0.25">
      <c r="C15" s="34" t="s">
        <v>22</v>
      </c>
    </row>
    <row r="17" spans="1:7" s="35" customFormat="1" ht="60" x14ac:dyDescent="0.25">
      <c r="A17" s="68"/>
      <c r="B17" s="69"/>
      <c r="C17" s="78" t="s">
        <v>141</v>
      </c>
      <c r="D17" s="70"/>
      <c r="E17" s="71"/>
      <c r="F17" s="72"/>
      <c r="G17" s="73"/>
    </row>
    <row r="18" spans="1:7" s="47" customFormat="1" ht="245.25" customHeight="1" x14ac:dyDescent="0.25">
      <c r="A18" s="90"/>
      <c r="B18" s="91"/>
      <c r="C18" s="92" t="s">
        <v>154</v>
      </c>
      <c r="D18" s="93"/>
      <c r="E18" s="94"/>
      <c r="F18" s="95"/>
      <c r="G18" s="95"/>
    </row>
    <row r="19" spans="1:7" s="47" customFormat="1" x14ac:dyDescent="0.25">
      <c r="A19" s="90"/>
      <c r="B19" s="91"/>
      <c r="C19" s="92"/>
      <c r="D19" s="93"/>
      <c r="E19" s="94"/>
      <c r="F19" s="95"/>
      <c r="G19" s="95"/>
    </row>
    <row r="20" spans="1:7" s="47" customFormat="1" ht="60" x14ac:dyDescent="0.25">
      <c r="A20" s="54"/>
      <c r="B20" s="55"/>
      <c r="C20" s="79" t="s">
        <v>142</v>
      </c>
      <c r="D20" s="74"/>
      <c r="E20" s="28"/>
      <c r="F20" s="56"/>
      <c r="G20" s="96"/>
    </row>
    <row r="21" spans="1:7" s="47" customFormat="1" ht="225" x14ac:dyDescent="0.25">
      <c r="A21" s="54"/>
      <c r="B21" s="55"/>
      <c r="C21" s="14" t="s">
        <v>155</v>
      </c>
      <c r="D21" s="74"/>
      <c r="E21" s="28"/>
      <c r="F21" s="56"/>
      <c r="G21" s="96"/>
    </row>
    <row r="23" spans="1:7" s="35" customFormat="1" x14ac:dyDescent="0.25">
      <c r="A23" s="85" t="s">
        <v>23</v>
      </c>
      <c r="B23" s="86"/>
      <c r="C23" s="87" t="s">
        <v>24</v>
      </c>
      <c r="D23" s="29"/>
      <c r="E23" s="29"/>
      <c r="F23" s="30"/>
      <c r="G23" s="31"/>
    </row>
    <row r="25" spans="1:7" ht="30" x14ac:dyDescent="0.25">
      <c r="C25" s="36" t="s">
        <v>25</v>
      </c>
    </row>
    <row r="26" spans="1:7" ht="255" x14ac:dyDescent="0.25">
      <c r="C26" s="34" t="s">
        <v>136</v>
      </c>
    </row>
    <row r="27" spans="1:7" ht="75" x14ac:dyDescent="0.25">
      <c r="C27" s="34" t="s">
        <v>26</v>
      </c>
    </row>
    <row r="28" spans="1:7" ht="135" x14ac:dyDescent="0.25">
      <c r="C28" s="37" t="s">
        <v>27</v>
      </c>
    </row>
    <row r="29" spans="1:7" ht="105" x14ac:dyDescent="0.25">
      <c r="C29" s="34" t="s">
        <v>28</v>
      </c>
    </row>
    <row r="30" spans="1:7" x14ac:dyDescent="0.25">
      <c r="C30" s="36" t="s">
        <v>29</v>
      </c>
    </row>
    <row r="31" spans="1:7" ht="90" x14ac:dyDescent="0.25">
      <c r="C31" s="34" t="s">
        <v>137</v>
      </c>
    </row>
    <row r="33" spans="1:7" ht="60" x14ac:dyDescent="0.25">
      <c r="A33" s="6" t="s">
        <v>23</v>
      </c>
      <c r="B33" s="38" t="s">
        <v>23</v>
      </c>
      <c r="C33" s="39" t="s">
        <v>30</v>
      </c>
      <c r="D33" s="9" t="s">
        <v>31</v>
      </c>
      <c r="E33" s="10">
        <v>1</v>
      </c>
      <c r="G33" s="12">
        <f>ROUND(E33*F33,2)</f>
        <v>0</v>
      </c>
    </row>
    <row r="34" spans="1:7" x14ac:dyDescent="0.25">
      <c r="A34" s="40"/>
      <c r="B34" s="7"/>
      <c r="C34" s="39"/>
    </row>
    <row r="35" spans="1:7" ht="120" x14ac:dyDescent="0.25">
      <c r="A35" s="6" t="s">
        <v>23</v>
      </c>
      <c r="B35" s="38" t="s">
        <v>32</v>
      </c>
      <c r="C35" s="39" t="s">
        <v>33</v>
      </c>
    </row>
    <row r="36" spans="1:7" x14ac:dyDescent="0.25">
      <c r="A36" s="40"/>
      <c r="B36" s="7"/>
      <c r="C36" s="41" t="s">
        <v>34</v>
      </c>
      <c r="D36" s="9" t="s">
        <v>35</v>
      </c>
      <c r="E36" s="10">
        <v>1</v>
      </c>
      <c r="G36" s="12">
        <f>ROUND(E36*F36,2)</f>
        <v>0</v>
      </c>
    </row>
    <row r="37" spans="1:7" x14ac:dyDescent="0.25">
      <c r="A37" s="40"/>
      <c r="B37" s="7"/>
      <c r="C37" s="41"/>
    </row>
    <row r="38" spans="1:7" ht="90" x14ac:dyDescent="0.25">
      <c r="A38" s="6" t="s">
        <v>23</v>
      </c>
      <c r="B38" s="7" t="s">
        <v>36</v>
      </c>
      <c r="C38" s="39" t="s">
        <v>140</v>
      </c>
      <c r="D38" s="66"/>
      <c r="E38" s="67"/>
    </row>
    <row r="39" spans="1:7" x14ac:dyDescent="0.25">
      <c r="A39" s="64"/>
      <c r="B39" s="65"/>
      <c r="C39" s="39" t="s">
        <v>139</v>
      </c>
      <c r="D39" s="9" t="s">
        <v>35</v>
      </c>
      <c r="E39" s="10">
        <v>6</v>
      </c>
      <c r="G39" s="12">
        <f>ROUND(E39*F39,2)</f>
        <v>0</v>
      </c>
    </row>
    <row r="40" spans="1:7" x14ac:dyDescent="0.25">
      <c r="A40" s="40"/>
      <c r="B40" s="7"/>
      <c r="C40" s="39"/>
    </row>
    <row r="41" spans="1:7" ht="75" x14ac:dyDescent="0.25">
      <c r="A41" s="6" t="s">
        <v>23</v>
      </c>
      <c r="B41" s="7" t="s">
        <v>37</v>
      </c>
      <c r="C41" s="39" t="s">
        <v>38</v>
      </c>
    </row>
    <row r="42" spans="1:7" x14ac:dyDescent="0.25">
      <c r="A42" s="40"/>
      <c r="B42" s="7"/>
      <c r="C42" s="39" t="s">
        <v>39</v>
      </c>
      <c r="D42" s="9" t="s">
        <v>40</v>
      </c>
      <c r="E42" s="10">
        <v>15</v>
      </c>
      <c r="G42" s="12">
        <f>ROUND(E42*F42,2)</f>
        <v>0</v>
      </c>
    </row>
    <row r="43" spans="1:7" x14ac:dyDescent="0.25">
      <c r="C43" s="34" t="s">
        <v>41</v>
      </c>
      <c r="D43" s="9" t="s">
        <v>42</v>
      </c>
      <c r="E43" s="10">
        <v>10</v>
      </c>
      <c r="G43" s="12">
        <f>ROUND(E43*F43,2)</f>
        <v>0</v>
      </c>
    </row>
    <row r="44" spans="1:7" x14ac:dyDescent="0.25">
      <c r="C44" s="34" t="s">
        <v>43</v>
      </c>
      <c r="D44" s="9" t="s">
        <v>35</v>
      </c>
      <c r="E44" s="10">
        <v>6</v>
      </c>
      <c r="G44" s="12">
        <f>ROUND(E44*F44,2)</f>
        <v>0</v>
      </c>
    </row>
    <row r="46" spans="1:7" ht="195" x14ac:dyDescent="0.25">
      <c r="A46" s="6" t="s">
        <v>23</v>
      </c>
      <c r="B46" s="7" t="s">
        <v>44</v>
      </c>
      <c r="C46" s="8" t="s">
        <v>156</v>
      </c>
    </row>
    <row r="47" spans="1:7" x14ac:dyDescent="0.25">
      <c r="C47" s="42" t="s">
        <v>45</v>
      </c>
      <c r="D47" s="9" t="s">
        <v>35</v>
      </c>
      <c r="E47" s="10">
        <v>1</v>
      </c>
      <c r="G47" s="12">
        <f>ROUND(E47*F47,2)</f>
        <v>0</v>
      </c>
    </row>
    <row r="48" spans="1:7" x14ac:dyDescent="0.25">
      <c r="C48" s="42"/>
    </row>
    <row r="50" spans="1:7" ht="80.25" customHeight="1" x14ac:dyDescent="0.25">
      <c r="A50" s="6" t="s">
        <v>23</v>
      </c>
      <c r="B50" s="7" t="s">
        <v>46</v>
      </c>
      <c r="C50" s="8" t="s">
        <v>147</v>
      </c>
      <c r="D50" s="9" t="s">
        <v>47</v>
      </c>
      <c r="E50" s="10">
        <v>15</v>
      </c>
      <c r="G50" s="12">
        <f>ROUND(E50*F50,2)</f>
        <v>0</v>
      </c>
    </row>
    <row r="51" spans="1:7" x14ac:dyDescent="0.25">
      <c r="A51" s="6"/>
      <c r="B51" s="7"/>
      <c r="C51" s="8"/>
    </row>
    <row r="52" spans="1:7" ht="183" customHeight="1" x14ac:dyDescent="0.25">
      <c r="A52" s="6" t="s">
        <v>23</v>
      </c>
      <c r="B52" s="38" t="s">
        <v>48</v>
      </c>
      <c r="C52" s="8" t="s">
        <v>146</v>
      </c>
    </row>
    <row r="53" spans="1:7" x14ac:dyDescent="0.25">
      <c r="A53" s="6"/>
      <c r="B53" s="38"/>
      <c r="C53" s="8" t="s">
        <v>49</v>
      </c>
      <c r="D53" s="9" t="s">
        <v>35</v>
      </c>
      <c r="E53" s="10">
        <v>1</v>
      </c>
      <c r="G53" s="12">
        <f>ROUND(E53*F53,2)</f>
        <v>0</v>
      </c>
    </row>
    <row r="54" spans="1:7" x14ac:dyDescent="0.25">
      <c r="A54" s="6"/>
      <c r="B54" s="38"/>
      <c r="C54" s="42" t="s">
        <v>50</v>
      </c>
    </row>
    <row r="55" spans="1:7" x14ac:dyDescent="0.25">
      <c r="A55" s="6"/>
      <c r="B55" s="7"/>
      <c r="C55" s="8"/>
    </row>
    <row r="56" spans="1:7" ht="45" x14ac:dyDescent="0.25">
      <c r="A56" s="6" t="s">
        <v>23</v>
      </c>
      <c r="B56" s="7" t="s">
        <v>51</v>
      </c>
      <c r="C56" s="34" t="s">
        <v>52</v>
      </c>
      <c r="D56" s="9" t="s">
        <v>31</v>
      </c>
      <c r="E56" s="10">
        <v>1</v>
      </c>
      <c r="G56" s="12">
        <f>ROUND(E56*F56,2)</f>
        <v>0</v>
      </c>
    </row>
    <row r="58" spans="1:7" x14ac:dyDescent="0.25">
      <c r="A58" s="97">
        <v>1</v>
      </c>
      <c r="B58" s="98"/>
      <c r="C58" s="99" t="s">
        <v>53</v>
      </c>
      <c r="D58" s="43"/>
      <c r="E58" s="43"/>
      <c r="F58" s="44"/>
      <c r="G58" s="45">
        <f>SUM(G25:G57)</f>
        <v>0</v>
      </c>
    </row>
    <row r="62" spans="1:7" s="35" customFormat="1" x14ac:dyDescent="0.25">
      <c r="A62" s="100" t="s">
        <v>32</v>
      </c>
      <c r="B62" s="99"/>
      <c r="C62" s="99" t="s">
        <v>54</v>
      </c>
      <c r="D62" s="101"/>
      <c r="E62" s="101"/>
      <c r="F62" s="102"/>
      <c r="G62" s="102"/>
    </row>
    <row r="63" spans="1:7" s="108" customFormat="1" x14ac:dyDescent="0.25">
      <c r="A63" s="103"/>
      <c r="B63" s="104"/>
      <c r="C63" s="104" t="s">
        <v>55</v>
      </c>
      <c r="D63" s="105"/>
      <c r="E63" s="106"/>
      <c r="F63" s="107"/>
      <c r="G63" s="107"/>
    </row>
    <row r="64" spans="1:7" s="113" customFormat="1" ht="141" customHeight="1" x14ac:dyDescent="0.25">
      <c r="A64" s="109" t="s">
        <v>32</v>
      </c>
      <c r="B64" s="110" t="s">
        <v>23</v>
      </c>
      <c r="C64" s="111" t="s">
        <v>56</v>
      </c>
      <c r="D64" s="93" t="s">
        <v>31</v>
      </c>
      <c r="E64" s="112">
        <v>1</v>
      </c>
      <c r="F64" s="95"/>
      <c r="G64" s="96">
        <f>E64*F64</f>
        <v>0</v>
      </c>
    </row>
    <row r="65" spans="1:7" s="113" customFormat="1" x14ac:dyDescent="0.25">
      <c r="A65" s="109"/>
      <c r="B65" s="110"/>
      <c r="C65" s="111"/>
      <c r="D65" s="93"/>
      <c r="E65" s="112"/>
      <c r="F65" s="95"/>
      <c r="G65" s="114"/>
    </row>
    <row r="66" spans="1:7" s="46" customFormat="1" ht="30" x14ac:dyDescent="0.25">
      <c r="A66" s="109" t="s">
        <v>32</v>
      </c>
      <c r="B66" s="110" t="s">
        <v>32</v>
      </c>
      <c r="C66" s="115" t="s">
        <v>57</v>
      </c>
      <c r="D66" s="93" t="s">
        <v>42</v>
      </c>
      <c r="E66" s="94">
        <v>35</v>
      </c>
      <c r="F66" s="116"/>
      <c r="G66" s="96">
        <f>E66*F66</f>
        <v>0</v>
      </c>
    </row>
    <row r="67" spans="1:7" s="46" customFormat="1" ht="30" x14ac:dyDescent="0.25">
      <c r="A67" s="117"/>
      <c r="B67" s="118"/>
      <c r="C67" s="92" t="s">
        <v>157</v>
      </c>
      <c r="D67" s="93"/>
      <c r="E67" s="94"/>
      <c r="F67" s="95"/>
      <c r="G67" s="95"/>
    </row>
    <row r="68" spans="1:7" s="46" customFormat="1" ht="51" customHeight="1" x14ac:dyDescent="0.25">
      <c r="A68" s="117"/>
      <c r="B68" s="118"/>
      <c r="C68" s="92" t="s">
        <v>158</v>
      </c>
      <c r="D68" s="93"/>
      <c r="E68" s="94"/>
      <c r="F68" s="95"/>
      <c r="G68" s="95"/>
    </row>
    <row r="69" spans="1:7" s="46" customFormat="1" x14ac:dyDescent="0.25">
      <c r="A69" s="90"/>
      <c r="B69" s="92"/>
      <c r="C69" s="92" t="s">
        <v>58</v>
      </c>
      <c r="D69" s="93"/>
      <c r="E69" s="94"/>
      <c r="F69" s="95"/>
      <c r="G69" s="95"/>
    </row>
    <row r="70" spans="1:7" s="46" customFormat="1" x14ac:dyDescent="0.25">
      <c r="A70" s="90"/>
      <c r="B70" s="92"/>
      <c r="C70" s="92"/>
      <c r="D70" s="93"/>
      <c r="E70" s="94"/>
      <c r="F70" s="95"/>
      <c r="G70" s="95"/>
    </row>
    <row r="71" spans="1:7" s="46" customFormat="1" ht="30" x14ac:dyDescent="0.25">
      <c r="A71" s="119" t="s">
        <v>32</v>
      </c>
      <c r="B71" s="110" t="s">
        <v>36</v>
      </c>
      <c r="C71" s="115" t="s">
        <v>59</v>
      </c>
      <c r="D71" s="120" t="s">
        <v>42</v>
      </c>
      <c r="E71" s="112">
        <v>6</v>
      </c>
      <c r="F71" s="116"/>
      <c r="G71" s="96">
        <f>E71*F71</f>
        <v>0</v>
      </c>
    </row>
    <row r="72" spans="1:7" s="46" customFormat="1" x14ac:dyDescent="0.25">
      <c r="A72" s="90" t="s">
        <v>60</v>
      </c>
      <c r="B72" s="92"/>
      <c r="C72" s="92" t="s">
        <v>159</v>
      </c>
      <c r="D72" s="120"/>
      <c r="E72" s="112"/>
      <c r="F72" s="95"/>
      <c r="G72" s="114"/>
    </row>
    <row r="73" spans="1:7" s="46" customFormat="1" ht="30" x14ac:dyDescent="0.25">
      <c r="A73" s="90" t="s">
        <v>60</v>
      </c>
      <c r="B73" s="92"/>
      <c r="C73" s="92" t="s">
        <v>160</v>
      </c>
      <c r="D73" s="120"/>
      <c r="E73" s="112"/>
      <c r="F73" s="95"/>
      <c r="G73" s="114"/>
    </row>
    <row r="74" spans="1:7" s="46" customFormat="1" x14ac:dyDescent="0.25">
      <c r="A74" s="90" t="s">
        <v>60</v>
      </c>
      <c r="B74" s="92"/>
      <c r="C74" s="92" t="s">
        <v>161</v>
      </c>
      <c r="D74" s="120"/>
      <c r="E74" s="112"/>
      <c r="F74" s="95"/>
      <c r="G74" s="114"/>
    </row>
    <row r="75" spans="1:7" s="46" customFormat="1" x14ac:dyDescent="0.25">
      <c r="A75" s="90" t="s">
        <v>60</v>
      </c>
      <c r="B75" s="92"/>
      <c r="C75" s="92" t="s">
        <v>162</v>
      </c>
      <c r="D75" s="120"/>
      <c r="E75" s="112"/>
      <c r="F75" s="95"/>
      <c r="G75" s="114"/>
    </row>
    <row r="76" spans="1:7" s="46" customFormat="1" x14ac:dyDescent="0.25">
      <c r="A76" s="90"/>
      <c r="B76" s="92"/>
      <c r="C76" s="92"/>
      <c r="D76" s="120"/>
      <c r="E76" s="112"/>
      <c r="F76" s="95"/>
      <c r="G76" s="114"/>
    </row>
    <row r="77" spans="1:7" s="113" customFormat="1" ht="32.25" x14ac:dyDescent="0.25">
      <c r="A77" s="109" t="s">
        <v>32</v>
      </c>
      <c r="B77" s="110" t="s">
        <v>37</v>
      </c>
      <c r="C77" s="115" t="s">
        <v>163</v>
      </c>
      <c r="D77" s="93" t="s">
        <v>42</v>
      </c>
      <c r="E77" s="112">
        <v>42</v>
      </c>
      <c r="F77" s="95"/>
      <c r="G77" s="96">
        <f>E77*F77</f>
        <v>0</v>
      </c>
    </row>
    <row r="78" spans="1:7" s="113" customFormat="1" x14ac:dyDescent="0.25">
      <c r="A78" s="109"/>
      <c r="B78" s="110"/>
      <c r="C78" s="92" t="s">
        <v>61</v>
      </c>
      <c r="D78" s="93"/>
      <c r="E78" s="112"/>
      <c r="F78" s="95"/>
      <c r="G78" s="114"/>
    </row>
    <row r="79" spans="1:7" s="113" customFormat="1" x14ac:dyDescent="0.25">
      <c r="A79" s="90" t="s">
        <v>60</v>
      </c>
      <c r="B79" s="92"/>
      <c r="C79" s="92" t="s">
        <v>62</v>
      </c>
      <c r="D79" s="93"/>
      <c r="E79" s="112"/>
      <c r="F79" s="95"/>
      <c r="G79" s="114"/>
    </row>
    <row r="80" spans="1:7" s="113" customFormat="1" x14ac:dyDescent="0.25">
      <c r="A80" s="90"/>
      <c r="B80" s="92"/>
      <c r="C80" s="92"/>
      <c r="D80" s="93"/>
      <c r="E80" s="112"/>
      <c r="F80" s="95"/>
      <c r="G80" s="114"/>
    </row>
    <row r="81" spans="1:7" s="113" customFormat="1" ht="17.25" x14ac:dyDescent="0.25">
      <c r="A81" s="109" t="s">
        <v>32</v>
      </c>
      <c r="B81" s="110" t="s">
        <v>44</v>
      </c>
      <c r="C81" s="115" t="s">
        <v>164</v>
      </c>
      <c r="D81" s="93" t="s">
        <v>42</v>
      </c>
      <c r="E81" s="112">
        <v>42</v>
      </c>
      <c r="F81" s="95"/>
      <c r="G81" s="96">
        <f>E81*F81</f>
        <v>0</v>
      </c>
    </row>
    <row r="82" spans="1:7" s="113" customFormat="1" x14ac:dyDescent="0.25">
      <c r="A82" s="109"/>
      <c r="B82" s="110"/>
      <c r="C82" s="92" t="s">
        <v>61</v>
      </c>
      <c r="D82" s="93"/>
      <c r="E82" s="112"/>
      <c r="F82" s="95"/>
      <c r="G82" s="114"/>
    </row>
    <row r="83" spans="1:7" s="113" customFormat="1" x14ac:dyDescent="0.25">
      <c r="A83" s="109"/>
      <c r="B83" s="110"/>
      <c r="C83" s="111"/>
      <c r="D83" s="93"/>
      <c r="E83" s="112"/>
      <c r="F83" s="95"/>
      <c r="G83" s="114"/>
    </row>
    <row r="84" spans="1:7" s="108" customFormat="1" x14ac:dyDescent="0.25">
      <c r="A84" s="103"/>
      <c r="B84" s="104"/>
      <c r="C84" s="104" t="s">
        <v>63</v>
      </c>
      <c r="D84" s="105"/>
      <c r="E84" s="106"/>
      <c r="F84" s="107"/>
      <c r="G84" s="107"/>
    </row>
    <row r="85" spans="1:7" s="113" customFormat="1" x14ac:dyDescent="0.25">
      <c r="A85" s="109" t="s">
        <v>32</v>
      </c>
      <c r="B85" s="110" t="s">
        <v>46</v>
      </c>
      <c r="C85" s="111" t="s">
        <v>64</v>
      </c>
      <c r="D85" s="93" t="s">
        <v>31</v>
      </c>
      <c r="E85" s="112">
        <v>1</v>
      </c>
      <c r="F85" s="95"/>
      <c r="G85" s="96">
        <f>E85*F85</f>
        <v>0</v>
      </c>
    </row>
    <row r="86" spans="1:7" s="113" customFormat="1" ht="30" x14ac:dyDescent="0.25">
      <c r="A86" s="109"/>
      <c r="B86" s="110"/>
      <c r="C86" s="111" t="s">
        <v>65</v>
      </c>
      <c r="D86" s="93"/>
      <c r="E86" s="112"/>
      <c r="F86" s="95"/>
      <c r="G86" s="114"/>
    </row>
    <row r="87" spans="1:7" s="113" customFormat="1" x14ac:dyDescent="0.25">
      <c r="A87" s="109"/>
      <c r="B87" s="110"/>
      <c r="C87" s="121" t="s">
        <v>66</v>
      </c>
      <c r="D87" s="93"/>
      <c r="E87" s="112"/>
      <c r="F87" s="95"/>
      <c r="G87" s="114"/>
    </row>
    <row r="88" spans="1:7" s="113" customFormat="1" x14ac:dyDescent="0.25">
      <c r="A88" s="109"/>
      <c r="B88" s="110"/>
      <c r="C88" s="121" t="s">
        <v>67</v>
      </c>
      <c r="D88" s="93"/>
      <c r="E88" s="112"/>
      <c r="F88" s="95"/>
      <c r="G88" s="114"/>
    </row>
    <row r="89" spans="1:7" s="113" customFormat="1" x14ac:dyDescent="0.25">
      <c r="A89" s="109"/>
      <c r="B89" s="110"/>
      <c r="C89" s="121" t="s">
        <v>68</v>
      </c>
      <c r="D89" s="93"/>
      <c r="E89" s="112"/>
      <c r="F89" s="95"/>
      <c r="G89" s="114"/>
    </row>
    <row r="90" spans="1:7" s="113" customFormat="1" ht="30" x14ac:dyDescent="0.25">
      <c r="A90" s="109"/>
      <c r="B90" s="110"/>
      <c r="C90" s="121" t="s">
        <v>69</v>
      </c>
      <c r="D90" s="93"/>
      <c r="E90" s="112"/>
      <c r="F90" s="95"/>
      <c r="G90" s="114"/>
    </row>
    <row r="91" spans="1:7" s="113" customFormat="1" x14ac:dyDescent="0.25">
      <c r="A91" s="109"/>
      <c r="B91" s="110"/>
      <c r="C91" s="121" t="s">
        <v>70</v>
      </c>
      <c r="D91" s="93"/>
      <c r="E91" s="112"/>
      <c r="F91" s="95"/>
      <c r="G91" s="114"/>
    </row>
    <row r="92" spans="1:7" s="113" customFormat="1" x14ac:dyDescent="0.25">
      <c r="A92" s="109"/>
      <c r="B92" s="110"/>
      <c r="C92" s="121" t="s">
        <v>71</v>
      </c>
      <c r="D92" s="93"/>
      <c r="E92" s="112"/>
      <c r="F92" s="95"/>
      <c r="G92" s="114"/>
    </row>
    <row r="93" spans="1:7" s="113" customFormat="1" x14ac:dyDescent="0.25">
      <c r="A93" s="109"/>
      <c r="B93" s="110"/>
      <c r="C93" s="121" t="s">
        <v>72</v>
      </c>
      <c r="D93" s="93"/>
      <c r="E93" s="112"/>
      <c r="F93" s="95"/>
      <c r="G93" s="114"/>
    </row>
    <row r="94" spans="1:7" s="113" customFormat="1" ht="30" x14ac:dyDescent="0.25">
      <c r="A94" s="109"/>
      <c r="B94" s="110"/>
      <c r="C94" s="121" t="s">
        <v>73</v>
      </c>
      <c r="D94" s="93"/>
      <c r="E94" s="112"/>
      <c r="F94" s="95"/>
      <c r="G94" s="114"/>
    </row>
    <row r="95" spans="1:7" s="113" customFormat="1" ht="30" x14ac:dyDescent="0.25">
      <c r="A95" s="109"/>
      <c r="B95" s="110"/>
      <c r="C95" s="121" t="s">
        <v>74</v>
      </c>
      <c r="D95" s="93"/>
      <c r="E95" s="112"/>
      <c r="F95" s="95"/>
      <c r="G95" s="114"/>
    </row>
    <row r="96" spans="1:7" s="113" customFormat="1" ht="30" x14ac:dyDescent="0.25">
      <c r="A96" s="109"/>
      <c r="B96" s="110"/>
      <c r="C96" s="121" t="s">
        <v>75</v>
      </c>
      <c r="D96" s="93"/>
      <c r="E96" s="112"/>
      <c r="F96" s="95"/>
      <c r="G96" s="114"/>
    </row>
    <row r="97" spans="1:7" s="113" customFormat="1" ht="30" x14ac:dyDescent="0.25">
      <c r="A97" s="109"/>
      <c r="B97" s="110"/>
      <c r="C97" s="121" t="s">
        <v>76</v>
      </c>
      <c r="D97" s="93"/>
      <c r="E97" s="112"/>
      <c r="F97" s="95"/>
      <c r="G97" s="114"/>
    </row>
    <row r="98" spans="1:7" s="113" customFormat="1" ht="30" x14ac:dyDescent="0.25">
      <c r="A98" s="109"/>
      <c r="B98" s="110"/>
      <c r="C98" s="111" t="s">
        <v>77</v>
      </c>
      <c r="D98" s="93"/>
      <c r="E98" s="112"/>
      <c r="F98" s="95"/>
      <c r="G98" s="114"/>
    </row>
    <row r="99" spans="1:7" s="113" customFormat="1" ht="30" x14ac:dyDescent="0.25">
      <c r="A99" s="109"/>
      <c r="B99" s="110"/>
      <c r="C99" s="111" t="s">
        <v>78</v>
      </c>
      <c r="D99" s="93"/>
      <c r="E99" s="112"/>
      <c r="F99" s="95"/>
      <c r="G99" s="114"/>
    </row>
    <row r="100" spans="1:7" s="113" customFormat="1" ht="60" x14ac:dyDescent="0.25">
      <c r="A100" s="90" t="s">
        <v>60</v>
      </c>
      <c r="B100" s="92"/>
      <c r="C100" s="111" t="s">
        <v>165</v>
      </c>
      <c r="D100" s="93"/>
      <c r="E100" s="112"/>
      <c r="F100" s="95"/>
      <c r="G100" s="114"/>
    </row>
    <row r="101" spans="1:7" s="113" customFormat="1" ht="30" x14ac:dyDescent="0.25">
      <c r="A101" s="90" t="s">
        <v>60</v>
      </c>
      <c r="B101" s="92"/>
      <c r="C101" s="91" t="s">
        <v>79</v>
      </c>
      <c r="D101" s="93"/>
      <c r="E101" s="112"/>
      <c r="F101" s="95"/>
      <c r="G101" s="114"/>
    </row>
    <row r="102" spans="1:7" s="108" customFormat="1" x14ac:dyDescent="0.25">
      <c r="A102" s="103" t="s">
        <v>32</v>
      </c>
      <c r="B102" s="104" t="s">
        <v>48</v>
      </c>
      <c r="C102" s="104" t="s">
        <v>80</v>
      </c>
      <c r="D102" s="105"/>
      <c r="E102" s="106"/>
      <c r="F102" s="107"/>
      <c r="G102" s="107"/>
    </row>
    <row r="103" spans="1:7" s="108" customFormat="1" ht="30" x14ac:dyDescent="0.25">
      <c r="A103" s="103"/>
      <c r="B103" s="104"/>
      <c r="C103" s="111" t="s">
        <v>81</v>
      </c>
      <c r="D103" s="93" t="s">
        <v>31</v>
      </c>
      <c r="E103" s="94">
        <v>1</v>
      </c>
      <c r="F103" s="107"/>
      <c r="G103" s="96">
        <f>E103*F103</f>
        <v>0</v>
      </c>
    </row>
    <row r="104" spans="1:7" s="108" customFormat="1" ht="325.5" customHeight="1" x14ac:dyDescent="0.25">
      <c r="A104" s="103"/>
      <c r="B104" s="104"/>
      <c r="C104" s="92" t="s">
        <v>82</v>
      </c>
      <c r="D104" s="105"/>
      <c r="E104" s="106"/>
      <c r="F104" s="107"/>
      <c r="G104" s="107"/>
    </row>
    <row r="105" spans="1:7" s="108" customFormat="1" ht="278.25" customHeight="1" x14ac:dyDescent="0.25">
      <c r="A105" s="103"/>
      <c r="B105" s="104"/>
      <c r="C105" s="92" t="s">
        <v>148</v>
      </c>
      <c r="D105" s="105"/>
      <c r="E105" s="106"/>
      <c r="F105" s="107"/>
      <c r="G105" s="107"/>
    </row>
    <row r="106" spans="1:7" s="113" customFormat="1" x14ac:dyDescent="0.25">
      <c r="A106" s="90"/>
      <c r="B106" s="92"/>
      <c r="C106" s="91"/>
      <c r="D106" s="93"/>
      <c r="E106" s="112"/>
      <c r="F106" s="95"/>
      <c r="G106" s="114"/>
    </row>
    <row r="107" spans="1:7" s="108" customFormat="1" ht="30" x14ac:dyDescent="0.25">
      <c r="A107" s="103" t="s">
        <v>32</v>
      </c>
      <c r="B107" s="104" t="s">
        <v>51</v>
      </c>
      <c r="C107" s="104" t="s">
        <v>83</v>
      </c>
      <c r="D107" s="105"/>
      <c r="E107" s="106"/>
      <c r="F107" s="107"/>
      <c r="G107" s="107"/>
    </row>
    <row r="108" spans="1:7" s="113" customFormat="1" x14ac:dyDescent="0.25">
      <c r="A108" s="90"/>
      <c r="B108" s="92"/>
      <c r="C108" s="91"/>
      <c r="D108" s="93"/>
      <c r="E108" s="112"/>
      <c r="F108" s="95"/>
      <c r="G108" s="114"/>
    </row>
    <row r="109" spans="1:7" s="113" customFormat="1" ht="32.25" x14ac:dyDescent="0.25">
      <c r="A109" s="109"/>
      <c r="B109" s="110" t="s">
        <v>23</v>
      </c>
      <c r="C109" s="115" t="s">
        <v>166</v>
      </c>
      <c r="D109" s="93" t="s">
        <v>42</v>
      </c>
      <c r="E109" s="112">
        <v>30</v>
      </c>
      <c r="F109" s="95"/>
      <c r="G109" s="96">
        <f>E109*F109</f>
        <v>0</v>
      </c>
    </row>
    <row r="110" spans="1:7" s="113" customFormat="1" x14ac:dyDescent="0.25">
      <c r="A110" s="90" t="s">
        <v>60</v>
      </c>
      <c r="B110" s="92"/>
      <c r="C110" s="92" t="s">
        <v>84</v>
      </c>
      <c r="D110" s="93"/>
      <c r="E110" s="112"/>
      <c r="F110" s="95"/>
      <c r="G110" s="114"/>
    </row>
    <row r="111" spans="1:7" s="113" customFormat="1" x14ac:dyDescent="0.25">
      <c r="A111" s="90"/>
      <c r="B111" s="92"/>
      <c r="C111" s="92"/>
      <c r="D111" s="93"/>
      <c r="E111" s="112"/>
      <c r="F111" s="95"/>
      <c r="G111" s="114"/>
    </row>
    <row r="112" spans="1:7" s="113" customFormat="1" ht="47.25" x14ac:dyDescent="0.25">
      <c r="A112" s="109"/>
      <c r="B112" s="110" t="s">
        <v>32</v>
      </c>
      <c r="C112" s="115" t="s">
        <v>167</v>
      </c>
      <c r="D112" s="93" t="s">
        <v>42</v>
      </c>
      <c r="E112" s="112">
        <v>25</v>
      </c>
      <c r="F112" s="95"/>
      <c r="G112" s="96">
        <f>E112*F112</f>
        <v>0</v>
      </c>
    </row>
    <row r="113" spans="1:7" s="113" customFormat="1" x14ac:dyDescent="0.25">
      <c r="A113" s="90" t="s">
        <v>60</v>
      </c>
      <c r="B113" s="92"/>
      <c r="C113" s="92" t="s">
        <v>84</v>
      </c>
      <c r="D113" s="93"/>
      <c r="E113" s="112"/>
      <c r="F113" s="95"/>
      <c r="G113" s="114"/>
    </row>
    <row r="114" spans="1:7" s="113" customFormat="1" x14ac:dyDescent="0.25">
      <c r="A114" s="90"/>
      <c r="B114" s="92"/>
      <c r="C114" s="92"/>
      <c r="D114" s="93"/>
      <c r="E114" s="112"/>
      <c r="F114" s="95"/>
      <c r="G114" s="114"/>
    </row>
    <row r="115" spans="1:7" s="113" customFormat="1" ht="32.25" x14ac:dyDescent="0.25">
      <c r="A115" s="109"/>
      <c r="B115" s="110" t="s">
        <v>36</v>
      </c>
      <c r="C115" s="115" t="s">
        <v>168</v>
      </c>
      <c r="D115" s="93" t="s">
        <v>42</v>
      </c>
      <c r="E115" s="112">
        <v>18</v>
      </c>
      <c r="F115" s="95"/>
      <c r="G115" s="96">
        <f>E115*F115</f>
        <v>0</v>
      </c>
    </row>
    <row r="116" spans="1:7" s="113" customFormat="1" x14ac:dyDescent="0.25">
      <c r="A116" s="90" t="s">
        <v>60</v>
      </c>
      <c r="B116" s="92"/>
      <c r="C116" s="92" t="s">
        <v>84</v>
      </c>
      <c r="D116" s="93"/>
      <c r="E116" s="112"/>
      <c r="F116" s="95"/>
      <c r="G116" s="114"/>
    </row>
    <row r="117" spans="1:7" s="113" customFormat="1" x14ac:dyDescent="0.25">
      <c r="A117" s="90"/>
      <c r="B117" s="92"/>
      <c r="C117" s="92"/>
      <c r="D117" s="93"/>
      <c r="E117" s="112"/>
      <c r="F117" s="95"/>
      <c r="G117" s="114"/>
    </row>
    <row r="118" spans="1:7" s="113" customFormat="1" ht="17.25" x14ac:dyDescent="0.25">
      <c r="A118" s="109"/>
      <c r="B118" s="110" t="s">
        <v>37</v>
      </c>
      <c r="C118" s="115" t="s">
        <v>169</v>
      </c>
      <c r="D118" s="93" t="s">
        <v>42</v>
      </c>
      <c r="E118" s="112">
        <v>150</v>
      </c>
      <c r="F118" s="95"/>
      <c r="G118" s="96">
        <f>E118*F118</f>
        <v>0</v>
      </c>
    </row>
    <row r="119" spans="1:7" s="113" customFormat="1" x14ac:dyDescent="0.25">
      <c r="A119" s="90" t="s">
        <v>60</v>
      </c>
      <c r="B119" s="92"/>
      <c r="C119" s="92" t="s">
        <v>84</v>
      </c>
      <c r="D119" s="93"/>
      <c r="E119" s="112"/>
      <c r="F119" s="95"/>
      <c r="G119" s="114"/>
    </row>
    <row r="120" spans="1:7" s="113" customFormat="1" x14ac:dyDescent="0.25">
      <c r="A120" s="90"/>
      <c r="B120" s="92"/>
      <c r="C120" s="92"/>
      <c r="D120" s="93"/>
      <c r="E120" s="112"/>
      <c r="F120" s="95"/>
      <c r="G120" s="114"/>
    </row>
    <row r="121" spans="1:7" s="113" customFormat="1" ht="17.25" x14ac:dyDescent="0.25">
      <c r="A121" s="109"/>
      <c r="B121" s="110" t="s">
        <v>44</v>
      </c>
      <c r="C121" s="115" t="s">
        <v>170</v>
      </c>
      <c r="D121" s="93" t="s">
        <v>42</v>
      </c>
      <c r="E121" s="112">
        <v>20</v>
      </c>
      <c r="F121" s="95"/>
      <c r="G121" s="96">
        <f>E121*F121</f>
        <v>0</v>
      </c>
    </row>
    <row r="122" spans="1:7" s="113" customFormat="1" x14ac:dyDescent="0.25">
      <c r="A122" s="90" t="s">
        <v>60</v>
      </c>
      <c r="B122" s="92"/>
      <c r="C122" s="92" t="s">
        <v>84</v>
      </c>
      <c r="D122" s="93"/>
      <c r="E122" s="112"/>
      <c r="F122" s="95"/>
      <c r="G122" s="114"/>
    </row>
    <row r="123" spans="1:7" s="113" customFormat="1" x14ac:dyDescent="0.25">
      <c r="A123" s="90"/>
      <c r="B123" s="92"/>
      <c r="C123" s="92"/>
      <c r="D123" s="93"/>
      <c r="E123" s="112"/>
      <c r="F123" s="95"/>
      <c r="G123" s="114"/>
    </row>
    <row r="124" spans="1:7" s="113" customFormat="1" ht="17.25" x14ac:dyDescent="0.25">
      <c r="A124" s="109"/>
      <c r="B124" s="110" t="s">
        <v>46</v>
      </c>
      <c r="C124" s="115" t="s">
        <v>164</v>
      </c>
      <c r="D124" s="93" t="s">
        <v>42</v>
      </c>
      <c r="E124" s="112">
        <v>20</v>
      </c>
      <c r="F124" s="95"/>
      <c r="G124" s="96">
        <f>E124*F124</f>
        <v>0</v>
      </c>
    </row>
    <row r="125" spans="1:7" s="113" customFormat="1" ht="17.25" x14ac:dyDescent="0.25">
      <c r="A125" s="109"/>
      <c r="B125" s="110"/>
      <c r="C125" s="115" t="s">
        <v>171</v>
      </c>
      <c r="D125" s="93" t="s">
        <v>42</v>
      </c>
      <c r="E125" s="112">
        <v>10</v>
      </c>
      <c r="F125" s="95"/>
      <c r="G125" s="96">
        <f>E125*F125</f>
        <v>0</v>
      </c>
    </row>
    <row r="126" spans="1:7" s="113" customFormat="1" x14ac:dyDescent="0.25">
      <c r="A126" s="90" t="s">
        <v>60</v>
      </c>
      <c r="B126" s="92"/>
      <c r="C126" s="92"/>
      <c r="D126" s="93"/>
      <c r="E126" s="112"/>
      <c r="F126" s="95"/>
      <c r="G126" s="114"/>
    </row>
    <row r="127" spans="1:7" s="113" customFormat="1" ht="30" x14ac:dyDescent="0.25">
      <c r="A127" s="109"/>
      <c r="B127" s="110">
        <v>7</v>
      </c>
      <c r="C127" s="122" t="s">
        <v>85</v>
      </c>
      <c r="D127" s="93" t="s">
        <v>35</v>
      </c>
      <c r="E127" s="112">
        <v>4</v>
      </c>
      <c r="F127" s="95"/>
      <c r="G127" s="96">
        <f>E127*F127</f>
        <v>0</v>
      </c>
    </row>
    <row r="128" spans="1:7" s="113" customFormat="1" x14ac:dyDescent="0.25">
      <c r="A128" s="109"/>
      <c r="B128" s="110"/>
      <c r="C128" s="92" t="s">
        <v>86</v>
      </c>
      <c r="D128" s="93"/>
      <c r="E128" s="112"/>
      <c r="F128" s="95"/>
      <c r="G128" s="114"/>
    </row>
    <row r="129" spans="1:7" s="113" customFormat="1" x14ac:dyDescent="0.25">
      <c r="A129" s="109"/>
      <c r="B129" s="110"/>
      <c r="C129" s="91" t="s">
        <v>87</v>
      </c>
      <c r="D129" s="93"/>
      <c r="E129" s="112"/>
      <c r="F129" s="95"/>
      <c r="G129" s="114"/>
    </row>
    <row r="130" spans="1:7" s="113" customFormat="1" x14ac:dyDescent="0.25">
      <c r="A130" s="90" t="s">
        <v>60</v>
      </c>
      <c r="B130" s="92"/>
      <c r="C130" s="91" t="s">
        <v>88</v>
      </c>
      <c r="D130" s="93"/>
      <c r="E130" s="112"/>
      <c r="F130" s="95"/>
      <c r="G130" s="114"/>
    </row>
    <row r="131" spans="1:7" s="113" customFormat="1" ht="30" x14ac:dyDescent="0.25">
      <c r="A131" s="90" t="s">
        <v>60</v>
      </c>
      <c r="B131" s="92"/>
      <c r="C131" s="91" t="s">
        <v>89</v>
      </c>
      <c r="D131" s="93"/>
      <c r="E131" s="112"/>
      <c r="F131" s="95"/>
      <c r="G131" s="114"/>
    </row>
    <row r="132" spans="1:7" s="113" customFormat="1" ht="30" x14ac:dyDescent="0.25">
      <c r="A132" s="90" t="s">
        <v>60</v>
      </c>
      <c r="B132" s="92"/>
      <c r="C132" s="91" t="s">
        <v>79</v>
      </c>
      <c r="D132" s="93"/>
      <c r="E132" s="112"/>
      <c r="F132" s="95"/>
      <c r="G132" s="114"/>
    </row>
    <row r="133" spans="1:7" s="113" customFormat="1" x14ac:dyDescent="0.25">
      <c r="A133" s="90"/>
      <c r="B133" s="92"/>
      <c r="C133" s="91"/>
      <c r="D133" s="93"/>
      <c r="E133" s="112"/>
      <c r="F133" s="95"/>
      <c r="G133" s="114"/>
    </row>
    <row r="134" spans="1:7" s="113" customFormat="1" x14ac:dyDescent="0.25">
      <c r="A134" s="109"/>
      <c r="B134" s="110" t="s">
        <v>51</v>
      </c>
      <c r="C134" s="122" t="s">
        <v>90</v>
      </c>
      <c r="D134" s="93" t="s">
        <v>35</v>
      </c>
      <c r="E134" s="112">
        <v>1</v>
      </c>
      <c r="F134" s="95"/>
      <c r="G134" s="96">
        <f>E134*F134</f>
        <v>0</v>
      </c>
    </row>
    <row r="135" spans="1:7" s="113" customFormat="1" x14ac:dyDescent="0.25">
      <c r="A135" s="109"/>
      <c r="B135" s="110"/>
      <c r="C135" s="122" t="s">
        <v>91</v>
      </c>
      <c r="D135" s="93"/>
      <c r="E135" s="112"/>
      <c r="F135" s="95"/>
      <c r="G135" s="114"/>
    </row>
    <row r="136" spans="1:7" s="113" customFormat="1" x14ac:dyDescent="0.25">
      <c r="A136" s="109"/>
      <c r="B136" s="110"/>
      <c r="C136" s="92" t="s">
        <v>92</v>
      </c>
      <c r="D136" s="93"/>
      <c r="E136" s="112"/>
      <c r="F136" s="95"/>
      <c r="G136" s="114"/>
    </row>
    <row r="137" spans="1:7" s="113" customFormat="1" x14ac:dyDescent="0.25">
      <c r="A137" s="90" t="s">
        <v>60</v>
      </c>
      <c r="B137" s="92"/>
      <c r="C137" s="91" t="s">
        <v>93</v>
      </c>
      <c r="D137" s="93"/>
      <c r="E137" s="112"/>
      <c r="F137" s="95"/>
      <c r="G137" s="114"/>
    </row>
    <row r="138" spans="1:7" s="113" customFormat="1" x14ac:dyDescent="0.25">
      <c r="A138" s="90" t="s">
        <v>60</v>
      </c>
      <c r="B138" s="92"/>
      <c r="C138" s="91" t="s">
        <v>94</v>
      </c>
      <c r="D138" s="93"/>
      <c r="E138" s="112"/>
      <c r="F138" s="95"/>
      <c r="G138" s="114"/>
    </row>
    <row r="139" spans="1:7" s="113" customFormat="1" x14ac:dyDescent="0.25">
      <c r="A139" s="90" t="s">
        <v>60</v>
      </c>
      <c r="B139" s="92"/>
      <c r="C139" s="91" t="s">
        <v>95</v>
      </c>
      <c r="D139" s="93"/>
      <c r="E139" s="112"/>
      <c r="F139" s="95"/>
      <c r="G139" s="114"/>
    </row>
    <row r="140" spans="1:7" s="113" customFormat="1" x14ac:dyDescent="0.25">
      <c r="A140" s="90"/>
      <c r="B140" s="92"/>
      <c r="C140" s="91"/>
      <c r="D140" s="93"/>
      <c r="E140" s="112"/>
      <c r="F140" s="95"/>
      <c r="G140" s="114"/>
    </row>
    <row r="141" spans="1:7" s="113" customFormat="1" ht="45" x14ac:dyDescent="0.25">
      <c r="A141" s="109"/>
      <c r="B141" s="110" t="s">
        <v>96</v>
      </c>
      <c r="C141" s="122" t="s">
        <v>97</v>
      </c>
      <c r="D141" s="93" t="s">
        <v>31</v>
      </c>
      <c r="E141" s="112">
        <v>2</v>
      </c>
      <c r="F141" s="95"/>
      <c r="G141" s="96">
        <f>E141*F141</f>
        <v>0</v>
      </c>
    </row>
    <row r="142" spans="1:7" s="113" customFormat="1" x14ac:dyDescent="0.25">
      <c r="A142" s="109"/>
      <c r="B142" s="110"/>
      <c r="C142" s="122"/>
      <c r="D142" s="93"/>
      <c r="E142" s="112"/>
      <c r="F142" s="95"/>
      <c r="G142" s="114"/>
    </row>
    <row r="143" spans="1:7" s="113" customFormat="1" ht="66" customHeight="1" x14ac:dyDescent="0.25">
      <c r="A143" s="90"/>
      <c r="B143" s="92" t="s">
        <v>98</v>
      </c>
      <c r="C143" s="91" t="s">
        <v>99</v>
      </c>
      <c r="D143" s="93" t="s">
        <v>31</v>
      </c>
      <c r="E143" s="112">
        <v>1</v>
      </c>
      <c r="F143" s="95"/>
      <c r="G143" s="96">
        <f>E143*F143</f>
        <v>0</v>
      </c>
    </row>
    <row r="144" spans="1:7" s="113" customFormat="1" x14ac:dyDescent="0.25">
      <c r="A144" s="90"/>
      <c r="B144" s="92"/>
      <c r="C144" s="91"/>
      <c r="D144" s="93"/>
      <c r="E144" s="112"/>
      <c r="F144" s="95"/>
      <c r="G144" s="114"/>
    </row>
    <row r="145" spans="1:7" s="46" customFormat="1" ht="30" x14ac:dyDescent="0.25">
      <c r="A145" s="123" t="s">
        <v>32</v>
      </c>
      <c r="B145" s="124" t="s">
        <v>96</v>
      </c>
      <c r="C145" s="104" t="s">
        <v>100</v>
      </c>
      <c r="D145" s="125"/>
      <c r="E145" s="126"/>
      <c r="F145" s="127"/>
      <c r="G145" s="128"/>
    </row>
    <row r="146" spans="1:7" s="46" customFormat="1" ht="45" x14ac:dyDescent="0.25">
      <c r="A146" s="109"/>
      <c r="B146" s="110" t="s">
        <v>23</v>
      </c>
      <c r="C146" s="115" t="s">
        <v>101</v>
      </c>
      <c r="D146" s="93" t="s">
        <v>31</v>
      </c>
      <c r="E146" s="94">
        <v>1</v>
      </c>
      <c r="F146" s="116"/>
      <c r="G146" s="96">
        <f>E146*F146</f>
        <v>0</v>
      </c>
    </row>
    <row r="147" spans="1:7" s="46" customFormat="1" x14ac:dyDescent="0.25">
      <c r="A147" s="90"/>
      <c r="B147" s="92"/>
      <c r="C147" s="92"/>
      <c r="D147" s="93"/>
      <c r="E147" s="94"/>
      <c r="F147" s="95"/>
      <c r="G147" s="95"/>
    </row>
    <row r="148" spans="1:7" s="46" customFormat="1" ht="45" x14ac:dyDescent="0.25">
      <c r="A148" s="109"/>
      <c r="B148" s="110" t="s">
        <v>32</v>
      </c>
      <c r="C148" s="115" t="s">
        <v>102</v>
      </c>
      <c r="D148" s="93" t="s">
        <v>42</v>
      </c>
      <c r="E148" s="94">
        <v>64</v>
      </c>
      <c r="F148" s="116"/>
      <c r="G148" s="96">
        <f>E148*F148</f>
        <v>0</v>
      </c>
    </row>
    <row r="149" spans="1:7" s="46" customFormat="1" x14ac:dyDescent="0.25">
      <c r="A149" s="109"/>
      <c r="B149" s="110"/>
      <c r="C149" s="115"/>
      <c r="D149" s="93"/>
      <c r="E149" s="94"/>
      <c r="F149" s="116"/>
      <c r="G149" s="96"/>
    </row>
    <row r="150" spans="1:7" s="46" customFormat="1" ht="30" x14ac:dyDescent="0.25">
      <c r="A150" s="119"/>
      <c r="B150" s="110" t="s">
        <v>36</v>
      </c>
      <c r="C150" s="115" t="s">
        <v>103</v>
      </c>
      <c r="D150" s="120" t="s">
        <v>42</v>
      </c>
      <c r="E150" s="112">
        <v>34</v>
      </c>
      <c r="F150" s="116"/>
      <c r="G150" s="96">
        <f>E150*F150</f>
        <v>0</v>
      </c>
    </row>
    <row r="151" spans="1:7" s="46" customFormat="1" x14ac:dyDescent="0.25">
      <c r="A151" s="90"/>
      <c r="B151" s="92"/>
      <c r="C151" s="92" t="s">
        <v>172</v>
      </c>
      <c r="D151" s="120"/>
      <c r="E151" s="112"/>
      <c r="F151" s="95"/>
      <c r="G151" s="114"/>
    </row>
    <row r="152" spans="1:7" s="46" customFormat="1" ht="30" x14ac:dyDescent="0.25">
      <c r="A152" s="90"/>
      <c r="B152" s="92"/>
      <c r="C152" s="92" t="s">
        <v>160</v>
      </c>
      <c r="D152" s="120"/>
      <c r="E152" s="112"/>
      <c r="F152" s="95"/>
      <c r="G152" s="114"/>
    </row>
    <row r="153" spans="1:7" s="46" customFormat="1" x14ac:dyDescent="0.25">
      <c r="A153" s="90"/>
      <c r="B153" s="92"/>
      <c r="C153" s="92" t="s">
        <v>161</v>
      </c>
      <c r="D153" s="120"/>
      <c r="E153" s="112"/>
      <c r="F153" s="95"/>
      <c r="G153" s="114"/>
    </row>
    <row r="154" spans="1:7" s="46" customFormat="1" x14ac:dyDescent="0.25">
      <c r="A154" s="90"/>
      <c r="B154" s="92"/>
      <c r="C154" s="92" t="s">
        <v>162</v>
      </c>
      <c r="D154" s="120"/>
      <c r="E154" s="112"/>
      <c r="F154" s="95"/>
      <c r="G154" s="114"/>
    </row>
    <row r="155" spans="1:7" s="46" customFormat="1" x14ac:dyDescent="0.25">
      <c r="A155" s="90"/>
      <c r="B155" s="92"/>
      <c r="C155" s="92"/>
      <c r="D155" s="120"/>
      <c r="E155" s="112"/>
      <c r="F155" s="95"/>
      <c r="G155" s="114"/>
    </row>
    <row r="156" spans="1:7" s="46" customFormat="1" ht="30" x14ac:dyDescent="0.25">
      <c r="A156" s="119"/>
      <c r="B156" s="110" t="s">
        <v>37</v>
      </c>
      <c r="C156" s="115" t="s">
        <v>104</v>
      </c>
      <c r="D156" s="120" t="s">
        <v>42</v>
      </c>
      <c r="E156" s="112">
        <v>30</v>
      </c>
      <c r="F156" s="116"/>
      <c r="G156" s="96">
        <f>E156*F156</f>
        <v>0</v>
      </c>
    </row>
    <row r="157" spans="1:7" s="46" customFormat="1" x14ac:dyDescent="0.25">
      <c r="A157" s="90"/>
      <c r="B157" s="92"/>
      <c r="C157" s="92" t="s">
        <v>172</v>
      </c>
      <c r="D157" s="120"/>
      <c r="E157" s="112"/>
      <c r="F157" s="95"/>
      <c r="G157" s="114"/>
    </row>
    <row r="158" spans="1:7" s="46" customFormat="1" ht="30" x14ac:dyDescent="0.25">
      <c r="A158" s="90"/>
      <c r="B158" s="92"/>
      <c r="C158" s="92" t="s">
        <v>160</v>
      </c>
      <c r="D158" s="120"/>
      <c r="E158" s="112"/>
      <c r="F158" s="95"/>
      <c r="G158" s="114"/>
    </row>
    <row r="159" spans="1:7" s="46" customFormat="1" x14ac:dyDescent="0.25">
      <c r="A159" s="90"/>
      <c r="B159" s="92"/>
      <c r="C159" s="92" t="s">
        <v>161</v>
      </c>
      <c r="D159" s="120"/>
      <c r="E159" s="112"/>
      <c r="F159" s="95"/>
      <c r="G159" s="114"/>
    </row>
    <row r="160" spans="1:7" s="46" customFormat="1" x14ac:dyDescent="0.25">
      <c r="A160" s="90"/>
      <c r="B160" s="92"/>
      <c r="C160" s="92" t="s">
        <v>162</v>
      </c>
      <c r="D160" s="120"/>
      <c r="E160" s="112"/>
      <c r="F160" s="95"/>
      <c r="G160" s="114"/>
    </row>
    <row r="161" spans="1:7" s="46" customFormat="1" x14ac:dyDescent="0.25">
      <c r="A161" s="90"/>
      <c r="B161" s="92"/>
      <c r="C161" s="92"/>
      <c r="D161" s="120"/>
      <c r="E161" s="112"/>
      <c r="F161" s="95"/>
      <c r="G161" s="114"/>
    </row>
    <row r="162" spans="1:7" s="46" customFormat="1" ht="30" x14ac:dyDescent="0.25">
      <c r="A162" s="119"/>
      <c r="B162" s="110" t="s">
        <v>44</v>
      </c>
      <c r="C162" s="115" t="s">
        <v>105</v>
      </c>
      <c r="D162" s="120" t="s">
        <v>42</v>
      </c>
      <c r="E162" s="112">
        <v>30</v>
      </c>
      <c r="F162" s="116"/>
      <c r="G162" s="96">
        <f>E162*F162</f>
        <v>0</v>
      </c>
    </row>
    <row r="163" spans="1:7" s="46" customFormat="1" x14ac:dyDescent="0.25">
      <c r="A163" s="90"/>
      <c r="B163" s="92"/>
      <c r="C163" s="92" t="s">
        <v>173</v>
      </c>
      <c r="D163" s="120"/>
      <c r="E163" s="112"/>
      <c r="F163" s="95"/>
      <c r="G163" s="114"/>
    </row>
    <row r="164" spans="1:7" s="46" customFormat="1" ht="30" x14ac:dyDescent="0.25">
      <c r="A164" s="90"/>
      <c r="B164" s="92"/>
      <c r="C164" s="92" t="s">
        <v>160</v>
      </c>
      <c r="D164" s="120"/>
      <c r="E164" s="112"/>
      <c r="F164" s="95"/>
      <c r="G164" s="114"/>
    </row>
    <row r="165" spans="1:7" s="46" customFormat="1" x14ac:dyDescent="0.25">
      <c r="A165" s="90"/>
      <c r="B165" s="92"/>
      <c r="C165" s="92" t="s">
        <v>161</v>
      </c>
      <c r="D165" s="120"/>
      <c r="E165" s="112"/>
      <c r="F165" s="95"/>
      <c r="G165" s="114"/>
    </row>
    <row r="166" spans="1:7" s="46" customFormat="1" x14ac:dyDescent="0.25">
      <c r="A166" s="90"/>
      <c r="B166" s="92"/>
      <c r="C166" s="92" t="s">
        <v>162</v>
      </c>
      <c r="D166" s="120"/>
      <c r="E166" s="112"/>
      <c r="F166" s="95"/>
      <c r="G166" s="114"/>
    </row>
    <row r="167" spans="1:7" s="46" customFormat="1" x14ac:dyDescent="0.25">
      <c r="A167" s="90"/>
      <c r="B167" s="92"/>
      <c r="C167" s="92"/>
      <c r="D167" s="120"/>
      <c r="E167" s="112"/>
      <c r="F167" s="95"/>
      <c r="G167" s="114"/>
    </row>
    <row r="168" spans="1:7" s="46" customFormat="1" ht="30" x14ac:dyDescent="0.25">
      <c r="A168" s="119"/>
      <c r="B168" s="110" t="s">
        <v>46</v>
      </c>
      <c r="C168" s="115" t="s">
        <v>106</v>
      </c>
      <c r="D168" s="120" t="s">
        <v>42</v>
      </c>
      <c r="E168" s="112">
        <v>1</v>
      </c>
      <c r="F168" s="116"/>
      <c r="G168" s="96">
        <f>E168*F168</f>
        <v>0</v>
      </c>
    </row>
    <row r="169" spans="1:7" s="46" customFormat="1" x14ac:dyDescent="0.25">
      <c r="A169" s="90"/>
      <c r="B169" s="92"/>
      <c r="C169" s="92" t="s">
        <v>173</v>
      </c>
      <c r="D169" s="120"/>
      <c r="E169" s="112"/>
      <c r="F169" s="95"/>
      <c r="G169" s="114"/>
    </row>
    <row r="170" spans="1:7" s="46" customFormat="1" x14ac:dyDescent="0.25">
      <c r="A170" s="90"/>
      <c r="B170" s="92"/>
      <c r="C170" s="92" t="s">
        <v>174</v>
      </c>
      <c r="D170" s="120"/>
      <c r="E170" s="112"/>
      <c r="F170" s="95"/>
      <c r="G170" s="114"/>
    </row>
    <row r="171" spans="1:7" s="46" customFormat="1" x14ac:dyDescent="0.25">
      <c r="A171" s="90"/>
      <c r="B171" s="92"/>
      <c r="C171" s="92" t="s">
        <v>161</v>
      </c>
      <c r="D171" s="120"/>
      <c r="E171" s="112"/>
      <c r="F171" s="95"/>
      <c r="G171" s="114"/>
    </row>
    <row r="172" spans="1:7" s="46" customFormat="1" x14ac:dyDescent="0.25">
      <c r="A172" s="90"/>
      <c r="B172" s="92"/>
      <c r="C172" s="92" t="s">
        <v>162</v>
      </c>
      <c r="D172" s="120"/>
      <c r="E172" s="112"/>
      <c r="F172" s="95"/>
      <c r="G172" s="114"/>
    </row>
    <row r="173" spans="1:7" s="46" customFormat="1" x14ac:dyDescent="0.25">
      <c r="A173" s="90"/>
      <c r="B173" s="92"/>
      <c r="C173" s="92"/>
      <c r="D173" s="120"/>
      <c r="E173" s="112"/>
      <c r="F173" s="95"/>
      <c r="G173" s="114"/>
    </row>
    <row r="174" spans="1:7" s="47" customFormat="1" ht="30" x14ac:dyDescent="0.25">
      <c r="A174" s="109"/>
      <c r="B174" s="110" t="s">
        <v>48</v>
      </c>
      <c r="C174" s="115" t="s">
        <v>107</v>
      </c>
      <c r="D174" s="93" t="s">
        <v>42</v>
      </c>
      <c r="E174" s="94">
        <v>15</v>
      </c>
      <c r="F174" s="116"/>
      <c r="G174" s="96">
        <f>E174*F174</f>
        <v>0</v>
      </c>
    </row>
    <row r="175" spans="1:7" s="47" customFormat="1" x14ac:dyDescent="0.25">
      <c r="A175" s="90"/>
      <c r="B175" s="92"/>
      <c r="C175" s="92" t="s">
        <v>172</v>
      </c>
      <c r="D175" s="93"/>
      <c r="E175" s="94"/>
      <c r="F175" s="95"/>
      <c r="G175" s="95"/>
    </row>
    <row r="176" spans="1:7" s="47" customFormat="1" x14ac:dyDescent="0.25">
      <c r="A176" s="90"/>
      <c r="B176" s="92"/>
      <c r="C176" s="92" t="s">
        <v>161</v>
      </c>
      <c r="D176" s="93"/>
      <c r="E176" s="94"/>
      <c r="F176" s="95"/>
      <c r="G176" s="95"/>
    </row>
    <row r="177" spans="1:7" s="47" customFormat="1" x14ac:dyDescent="0.25">
      <c r="A177" s="90"/>
      <c r="B177" s="92"/>
      <c r="C177" s="92" t="s">
        <v>162</v>
      </c>
      <c r="D177" s="93"/>
      <c r="E177" s="94"/>
      <c r="F177" s="95"/>
      <c r="G177" s="95"/>
    </row>
    <row r="178" spans="1:7" s="46" customFormat="1" x14ac:dyDescent="0.25">
      <c r="A178" s="90"/>
      <c r="B178" s="92"/>
      <c r="C178" s="92"/>
      <c r="D178" s="120"/>
      <c r="E178" s="94"/>
      <c r="F178" s="95"/>
      <c r="G178" s="114"/>
    </row>
    <row r="179" spans="1:7" s="46" customFormat="1" ht="30" x14ac:dyDescent="0.25">
      <c r="A179" s="109"/>
      <c r="B179" s="110" t="s">
        <v>51</v>
      </c>
      <c r="C179" s="115" t="s">
        <v>108</v>
      </c>
      <c r="D179" s="120" t="s">
        <v>35</v>
      </c>
      <c r="E179" s="112">
        <v>18</v>
      </c>
      <c r="F179" s="116"/>
      <c r="G179" s="96">
        <f>E179*F179</f>
        <v>0</v>
      </c>
    </row>
    <row r="180" spans="1:7" s="46" customFormat="1" x14ac:dyDescent="0.25">
      <c r="A180" s="119"/>
      <c r="B180" s="129"/>
      <c r="C180" s="92" t="s">
        <v>109</v>
      </c>
      <c r="D180" s="120"/>
      <c r="E180" s="112"/>
      <c r="F180" s="95"/>
      <c r="G180" s="114"/>
    </row>
    <row r="181" spans="1:7" s="46" customFormat="1" x14ac:dyDescent="0.25">
      <c r="A181" s="119"/>
      <c r="B181" s="129"/>
      <c r="C181" s="92" t="s">
        <v>110</v>
      </c>
      <c r="D181" s="120"/>
      <c r="E181" s="112"/>
      <c r="F181" s="95"/>
      <c r="G181" s="114"/>
    </row>
    <row r="182" spans="1:7" s="46" customFormat="1" x14ac:dyDescent="0.25">
      <c r="A182" s="119"/>
      <c r="B182" s="129"/>
      <c r="C182" s="92" t="s">
        <v>111</v>
      </c>
      <c r="D182" s="120"/>
      <c r="E182" s="112"/>
      <c r="F182" s="95"/>
      <c r="G182" s="114"/>
    </row>
    <row r="183" spans="1:7" s="46" customFormat="1" x14ac:dyDescent="0.25">
      <c r="A183" s="90"/>
      <c r="B183" s="92"/>
      <c r="C183" s="92" t="s">
        <v>112</v>
      </c>
      <c r="D183" s="120"/>
      <c r="E183" s="112"/>
      <c r="F183" s="95"/>
      <c r="G183" s="114"/>
    </row>
    <row r="184" spans="1:7" s="46" customFormat="1" ht="30" x14ac:dyDescent="0.25">
      <c r="A184" s="90"/>
      <c r="B184" s="92"/>
      <c r="C184" s="92" t="s">
        <v>113</v>
      </c>
      <c r="D184" s="120"/>
      <c r="E184" s="112"/>
      <c r="F184" s="95"/>
      <c r="G184" s="114"/>
    </row>
    <row r="185" spans="1:7" s="46" customFormat="1" x14ac:dyDescent="0.25">
      <c r="A185" s="90"/>
      <c r="B185" s="92"/>
      <c r="C185" s="115"/>
      <c r="D185" s="120"/>
      <c r="E185" s="112"/>
      <c r="F185" s="95"/>
      <c r="G185" s="114"/>
    </row>
    <row r="186" spans="1:7" s="46" customFormat="1" x14ac:dyDescent="0.25">
      <c r="A186" s="90" t="s">
        <v>60</v>
      </c>
      <c r="B186" s="92"/>
      <c r="C186" s="115"/>
      <c r="D186" s="120"/>
      <c r="E186" s="112"/>
      <c r="F186" s="95"/>
      <c r="G186" s="114"/>
    </row>
    <row r="187" spans="1:7" s="46" customFormat="1" x14ac:dyDescent="0.25">
      <c r="A187" s="123" t="s">
        <v>32</v>
      </c>
      <c r="B187" s="124" t="s">
        <v>98</v>
      </c>
      <c r="C187" s="104" t="s">
        <v>114</v>
      </c>
      <c r="D187" s="125"/>
      <c r="E187" s="126"/>
      <c r="F187" s="127"/>
      <c r="G187" s="128"/>
    </row>
    <row r="188" spans="1:7" s="46" customFormat="1" ht="45" x14ac:dyDescent="0.25">
      <c r="A188" s="130"/>
      <c r="B188" s="131" t="s">
        <v>23</v>
      </c>
      <c r="C188" s="132" t="s">
        <v>175</v>
      </c>
      <c r="D188" s="120" t="s">
        <v>31</v>
      </c>
      <c r="E188" s="112">
        <v>1</v>
      </c>
      <c r="F188" s="95"/>
      <c r="G188" s="96">
        <f>E188*F188</f>
        <v>0</v>
      </c>
    </row>
    <row r="189" spans="1:7" s="46" customFormat="1" x14ac:dyDescent="0.25">
      <c r="A189" s="130"/>
      <c r="B189" s="131"/>
      <c r="C189" s="132"/>
      <c r="D189" s="120"/>
      <c r="E189" s="112"/>
      <c r="F189" s="95"/>
      <c r="G189" s="114"/>
    </row>
    <row r="190" spans="1:7" s="46" customFormat="1" ht="30" x14ac:dyDescent="0.25">
      <c r="A190" s="109"/>
      <c r="B190" s="110" t="s">
        <v>32</v>
      </c>
      <c r="C190" s="132" t="s">
        <v>115</v>
      </c>
      <c r="D190" s="120" t="s">
        <v>31</v>
      </c>
      <c r="E190" s="112">
        <v>1</v>
      </c>
      <c r="F190" s="116"/>
      <c r="G190" s="96">
        <f>E190*F190</f>
        <v>0</v>
      </c>
    </row>
    <row r="191" spans="1:7" s="46" customFormat="1" ht="50.25" customHeight="1" x14ac:dyDescent="0.25">
      <c r="A191" s="119"/>
      <c r="B191" s="129"/>
      <c r="C191" s="132" t="s">
        <v>116</v>
      </c>
      <c r="D191" s="120"/>
      <c r="E191" s="112"/>
      <c r="F191" s="95"/>
      <c r="G191" s="114"/>
    </row>
    <row r="192" spans="1:7" s="46" customFormat="1" x14ac:dyDescent="0.25">
      <c r="A192" s="119"/>
      <c r="B192" s="129"/>
      <c r="C192" s="132" t="s">
        <v>117</v>
      </c>
      <c r="D192" s="120"/>
      <c r="E192" s="112"/>
      <c r="F192" s="95"/>
      <c r="G192" s="114"/>
    </row>
    <row r="193" spans="1:7" s="46" customFormat="1" x14ac:dyDescent="0.25">
      <c r="A193" s="119"/>
      <c r="B193" s="129"/>
      <c r="C193" s="132" t="s">
        <v>118</v>
      </c>
      <c r="D193" s="120"/>
      <c r="E193" s="112"/>
      <c r="F193" s="95"/>
      <c r="G193" s="114"/>
    </row>
    <row r="194" spans="1:7" s="46" customFormat="1" x14ac:dyDescent="0.25">
      <c r="A194" s="133" t="s">
        <v>60</v>
      </c>
      <c r="B194" s="129"/>
      <c r="C194" s="132" t="s">
        <v>119</v>
      </c>
      <c r="D194" s="120"/>
      <c r="E194" s="112"/>
      <c r="F194" s="95"/>
      <c r="G194" s="114"/>
    </row>
    <row r="195" spans="1:7" s="46" customFormat="1" x14ac:dyDescent="0.25">
      <c r="A195" s="119"/>
      <c r="B195" s="129"/>
      <c r="C195" s="132" t="s">
        <v>120</v>
      </c>
      <c r="D195" s="120"/>
      <c r="E195" s="112"/>
      <c r="F195" s="95"/>
      <c r="G195" s="114"/>
    </row>
    <row r="196" spans="1:7" s="46" customFormat="1" x14ac:dyDescent="0.25">
      <c r="A196" s="119"/>
      <c r="B196" s="129"/>
      <c r="C196" s="132"/>
      <c r="D196" s="120"/>
      <c r="E196" s="112"/>
      <c r="F196" s="95"/>
      <c r="G196" s="114"/>
    </row>
    <row r="197" spans="1:7" s="46" customFormat="1" x14ac:dyDescent="0.25">
      <c r="A197" s="109"/>
      <c r="B197" s="110" t="s">
        <v>36</v>
      </c>
      <c r="C197" s="115" t="s">
        <v>121</v>
      </c>
      <c r="D197" s="120" t="s">
        <v>31</v>
      </c>
      <c r="E197" s="112">
        <v>1</v>
      </c>
      <c r="F197" s="116"/>
      <c r="G197" s="96">
        <f>E197*F197</f>
        <v>0</v>
      </c>
    </row>
    <row r="198" spans="1:7" s="46" customFormat="1" ht="30" x14ac:dyDescent="0.25">
      <c r="A198" s="133" t="s">
        <v>60</v>
      </c>
      <c r="B198" s="129"/>
      <c r="C198" s="92" t="s">
        <v>122</v>
      </c>
      <c r="D198" s="120"/>
      <c r="E198" s="112"/>
      <c r="F198" s="95"/>
      <c r="G198" s="114"/>
    </row>
    <row r="199" spans="1:7" s="46" customFormat="1" ht="30" x14ac:dyDescent="0.25">
      <c r="A199" s="133" t="s">
        <v>60</v>
      </c>
      <c r="B199" s="129"/>
      <c r="C199" s="92" t="s">
        <v>123</v>
      </c>
      <c r="D199" s="120"/>
      <c r="E199" s="112"/>
      <c r="F199" s="95"/>
      <c r="G199" s="114"/>
    </row>
    <row r="200" spans="1:7" s="46" customFormat="1" x14ac:dyDescent="0.25">
      <c r="A200" s="134" t="s">
        <v>60</v>
      </c>
      <c r="B200" s="135"/>
      <c r="C200" s="136"/>
      <c r="D200" s="120"/>
      <c r="E200" s="112"/>
      <c r="F200" s="95"/>
      <c r="G200" s="114"/>
    </row>
    <row r="201" spans="1:7" x14ac:dyDescent="0.25">
      <c r="A201" s="100" t="s">
        <v>32</v>
      </c>
      <c r="B201" s="99"/>
      <c r="C201" s="99" t="s">
        <v>124</v>
      </c>
      <c r="D201" s="101"/>
      <c r="E201" s="101"/>
      <c r="F201" s="102"/>
      <c r="G201" s="102">
        <f>SUM(G64:G200)</f>
        <v>0</v>
      </c>
    </row>
    <row r="202" spans="1:7" s="35" customFormat="1" x14ac:dyDescent="0.25">
      <c r="A202" s="137"/>
      <c r="B202" s="138"/>
      <c r="C202" s="138"/>
      <c r="D202" s="139"/>
      <c r="E202" s="139"/>
      <c r="F202" s="140"/>
      <c r="G202" s="140"/>
    </row>
    <row r="204" spans="1:7" s="35" customFormat="1" x14ac:dyDescent="0.25">
      <c r="A204" s="100" t="s">
        <v>36</v>
      </c>
      <c r="B204" s="99"/>
      <c r="C204" s="99" t="s">
        <v>125</v>
      </c>
      <c r="D204" s="101"/>
      <c r="E204" s="101"/>
      <c r="F204" s="102"/>
      <c r="G204" s="102"/>
    </row>
    <row r="206" spans="1:7" s="46" customFormat="1" ht="240" x14ac:dyDescent="0.25">
      <c r="A206" s="48" t="s">
        <v>36</v>
      </c>
      <c r="B206" s="24" t="s">
        <v>23</v>
      </c>
      <c r="C206" s="16" t="s">
        <v>149</v>
      </c>
      <c r="D206" s="15" t="s">
        <v>31</v>
      </c>
      <c r="E206" s="15">
        <v>1</v>
      </c>
      <c r="F206" s="49"/>
      <c r="G206" s="96">
        <f>E206*F206</f>
        <v>0</v>
      </c>
    </row>
    <row r="207" spans="1:7" s="46" customFormat="1" ht="216.75" customHeight="1" x14ac:dyDescent="0.25">
      <c r="A207" s="48"/>
      <c r="B207" s="24"/>
      <c r="C207" s="141" t="s">
        <v>138</v>
      </c>
      <c r="D207" s="15"/>
      <c r="E207" s="15"/>
      <c r="F207" s="49"/>
      <c r="G207" s="50"/>
    </row>
    <row r="208" spans="1:7" s="46" customFormat="1" x14ac:dyDescent="0.25">
      <c r="A208" s="48"/>
      <c r="B208" s="24"/>
      <c r="C208" s="14"/>
      <c r="D208" s="15"/>
      <c r="E208" s="15"/>
      <c r="F208" s="49"/>
      <c r="G208" s="50"/>
    </row>
    <row r="209" spans="1:7" s="46" customFormat="1" ht="75" x14ac:dyDescent="0.25">
      <c r="A209" s="51" t="s">
        <v>36</v>
      </c>
      <c r="B209" s="52" t="s">
        <v>32</v>
      </c>
      <c r="C209" s="16" t="s">
        <v>176</v>
      </c>
      <c r="D209" s="15" t="s">
        <v>31</v>
      </c>
      <c r="E209" s="15">
        <v>1</v>
      </c>
      <c r="F209" s="49"/>
      <c r="G209" s="96">
        <f>E209*F209</f>
        <v>0</v>
      </c>
    </row>
    <row r="210" spans="1:7" s="46" customFormat="1" x14ac:dyDescent="0.25">
      <c r="A210" s="48"/>
      <c r="B210" s="24"/>
      <c r="C210" s="17"/>
      <c r="D210" s="15"/>
      <c r="E210" s="15"/>
      <c r="F210" s="49"/>
      <c r="G210" s="50"/>
    </row>
    <row r="211" spans="1:7" s="46" customFormat="1" ht="75" x14ac:dyDescent="0.25">
      <c r="A211" s="51" t="s">
        <v>36</v>
      </c>
      <c r="B211" s="52" t="s">
        <v>36</v>
      </c>
      <c r="C211" s="18" t="s">
        <v>177</v>
      </c>
      <c r="D211" s="15" t="s">
        <v>42</v>
      </c>
      <c r="E211" s="15">
        <v>6</v>
      </c>
      <c r="F211" s="49"/>
      <c r="G211" s="96">
        <f>E211*F211</f>
        <v>0</v>
      </c>
    </row>
    <row r="212" spans="1:7" s="46" customFormat="1" x14ac:dyDescent="0.25">
      <c r="A212" s="48"/>
      <c r="B212" s="24"/>
      <c r="C212" s="19" t="s">
        <v>126</v>
      </c>
      <c r="D212" s="15"/>
      <c r="E212" s="15"/>
      <c r="F212" s="49"/>
      <c r="G212" s="50"/>
    </row>
    <row r="213" spans="1:7" s="46" customFormat="1" x14ac:dyDescent="0.25">
      <c r="A213" s="48"/>
      <c r="B213" s="24"/>
      <c r="C213" s="20"/>
      <c r="D213" s="15"/>
      <c r="E213" s="21"/>
      <c r="F213" s="49"/>
      <c r="G213" s="50"/>
    </row>
    <row r="214" spans="1:7" s="46" customFormat="1" ht="60" x14ac:dyDescent="0.25">
      <c r="A214" s="51" t="s">
        <v>36</v>
      </c>
      <c r="B214" s="52" t="s">
        <v>37</v>
      </c>
      <c r="C214" s="142" t="s">
        <v>127</v>
      </c>
      <c r="D214" s="15" t="s">
        <v>31</v>
      </c>
      <c r="E214" s="15">
        <v>1</v>
      </c>
      <c r="F214" s="49"/>
      <c r="G214" s="96">
        <f>E214*F214</f>
        <v>0</v>
      </c>
    </row>
    <row r="215" spans="1:7" s="46" customFormat="1" ht="30" x14ac:dyDescent="0.25">
      <c r="A215" s="51"/>
      <c r="B215" s="52"/>
      <c r="C215" s="142" t="s">
        <v>128</v>
      </c>
      <c r="D215" s="15"/>
      <c r="E215" s="15"/>
      <c r="F215" s="49"/>
      <c r="G215" s="96"/>
    </row>
    <row r="216" spans="1:7" s="46" customFormat="1" x14ac:dyDescent="0.25">
      <c r="A216" s="48"/>
      <c r="B216" s="24"/>
      <c r="C216" s="22"/>
      <c r="D216" s="15"/>
      <c r="E216" s="15"/>
      <c r="F216" s="49"/>
      <c r="G216" s="50"/>
    </row>
    <row r="217" spans="1:7" s="46" customFormat="1" ht="75" x14ac:dyDescent="0.25">
      <c r="A217" s="51" t="s">
        <v>36</v>
      </c>
      <c r="B217" s="52" t="s">
        <v>44</v>
      </c>
      <c r="C217" s="143" t="s">
        <v>178</v>
      </c>
      <c r="D217" s="15" t="s">
        <v>31</v>
      </c>
      <c r="E217" s="15">
        <v>1</v>
      </c>
      <c r="F217" s="49"/>
      <c r="G217" s="96">
        <f>E217*F217</f>
        <v>0</v>
      </c>
    </row>
    <row r="218" spans="1:7" s="46" customFormat="1" x14ac:dyDescent="0.25">
      <c r="A218" s="48"/>
      <c r="B218" s="24"/>
      <c r="C218" s="23"/>
      <c r="D218" s="15"/>
      <c r="E218" s="21"/>
      <c r="F218" s="49"/>
      <c r="G218" s="50"/>
    </row>
    <row r="219" spans="1:7" s="46" customFormat="1" ht="60" x14ac:dyDescent="0.25">
      <c r="A219" s="51" t="s">
        <v>36</v>
      </c>
      <c r="B219" s="52" t="s">
        <v>46</v>
      </c>
      <c r="C219" s="143" t="s">
        <v>129</v>
      </c>
      <c r="D219" s="15" t="s">
        <v>31</v>
      </c>
      <c r="E219" s="21">
        <v>1</v>
      </c>
      <c r="F219" s="49"/>
      <c r="G219" s="96">
        <f>E219*F219</f>
        <v>0</v>
      </c>
    </row>
    <row r="220" spans="1:7" s="46" customFormat="1" x14ac:dyDescent="0.25">
      <c r="A220" s="48"/>
      <c r="B220" s="24"/>
      <c r="C220" s="14"/>
      <c r="D220" s="15"/>
      <c r="E220" s="21"/>
      <c r="F220" s="49"/>
      <c r="G220" s="50"/>
    </row>
    <row r="221" spans="1:7" s="46" customFormat="1" ht="45" x14ac:dyDescent="0.25">
      <c r="A221" s="51" t="s">
        <v>36</v>
      </c>
      <c r="B221" s="52" t="s">
        <v>48</v>
      </c>
      <c r="C221" s="143" t="s">
        <v>130</v>
      </c>
      <c r="D221" s="15" t="s">
        <v>31</v>
      </c>
      <c r="E221" s="21">
        <v>1</v>
      </c>
      <c r="F221" s="49"/>
      <c r="G221" s="96">
        <f>E221*F221</f>
        <v>0</v>
      </c>
    </row>
    <row r="222" spans="1:7" s="46" customFormat="1" x14ac:dyDescent="0.25">
      <c r="A222" s="48"/>
      <c r="B222" s="24"/>
      <c r="C222" s="18"/>
      <c r="D222" s="15"/>
      <c r="E222" s="53"/>
      <c r="F222" s="49"/>
      <c r="G222" s="50"/>
    </row>
    <row r="223" spans="1:7" s="46" customFormat="1" ht="30" x14ac:dyDescent="0.25">
      <c r="A223" s="51" t="s">
        <v>36</v>
      </c>
      <c r="B223" s="52" t="s">
        <v>51</v>
      </c>
      <c r="C223" s="25" t="s">
        <v>131</v>
      </c>
      <c r="D223" s="15" t="s">
        <v>31</v>
      </c>
      <c r="E223" s="26">
        <v>1</v>
      </c>
      <c r="F223" s="49"/>
      <c r="G223" s="96">
        <f>E223*F223</f>
        <v>0</v>
      </c>
    </row>
    <row r="224" spans="1:7" s="35" customFormat="1" x14ac:dyDescent="0.25">
      <c r="A224" s="54"/>
      <c r="B224" s="55"/>
      <c r="C224" s="14"/>
      <c r="D224" s="27"/>
      <c r="E224" s="28"/>
      <c r="F224" s="56"/>
      <c r="G224" s="96"/>
    </row>
    <row r="225" spans="1:7" s="46" customFormat="1" x14ac:dyDescent="0.25">
      <c r="A225" s="100" t="s">
        <v>36</v>
      </c>
      <c r="B225" s="99"/>
      <c r="C225" s="99" t="s">
        <v>132</v>
      </c>
      <c r="D225" s="101"/>
      <c r="E225" s="101"/>
      <c r="F225" s="102"/>
      <c r="G225" s="102">
        <f>SUM(G206:G223)</f>
        <v>0</v>
      </c>
    </row>
    <row r="226" spans="1:7" s="47" customFormat="1" x14ac:dyDescent="0.25">
      <c r="A226" s="137"/>
      <c r="B226" s="138"/>
      <c r="C226" s="138"/>
      <c r="D226" s="139"/>
      <c r="E226" s="139"/>
      <c r="F226" s="140"/>
      <c r="G226" s="140"/>
    </row>
    <row r="227" spans="1:7" s="47" customFormat="1" x14ac:dyDescent="0.25">
      <c r="A227" s="137"/>
      <c r="B227" s="138"/>
      <c r="C227" s="138"/>
      <c r="D227" s="139"/>
      <c r="E227" s="139"/>
      <c r="F227" s="140"/>
      <c r="G227" s="140"/>
    </row>
    <row r="228" spans="1:7" s="47" customFormat="1" x14ac:dyDescent="0.25">
      <c r="A228" s="137"/>
      <c r="B228" s="138"/>
      <c r="C228" s="138"/>
      <c r="D228" s="139"/>
      <c r="E228" s="139"/>
      <c r="F228" s="140"/>
      <c r="G228" s="140"/>
    </row>
    <row r="229" spans="1:7" s="47" customFormat="1" x14ac:dyDescent="0.25">
      <c r="A229" s="137"/>
      <c r="B229" s="138"/>
      <c r="C229" s="138"/>
      <c r="D229" s="139"/>
      <c r="E229" s="139"/>
      <c r="F229" s="140"/>
      <c r="G229" s="140"/>
    </row>
    <row r="230" spans="1:7" s="47" customFormat="1" x14ac:dyDescent="0.25">
      <c r="A230" s="137"/>
      <c r="B230" s="138"/>
      <c r="C230" s="138"/>
      <c r="D230" s="139"/>
      <c r="E230" s="139"/>
      <c r="F230" s="140"/>
      <c r="G230" s="140"/>
    </row>
    <row r="231" spans="1:7" s="47" customFormat="1" x14ac:dyDescent="0.25">
      <c r="A231" s="137"/>
      <c r="B231" s="138"/>
      <c r="C231" s="138"/>
      <c r="D231" s="139"/>
      <c r="E231" s="139"/>
      <c r="F231" s="140"/>
      <c r="G231" s="140"/>
    </row>
    <row r="232" spans="1:7" s="47" customFormat="1" x14ac:dyDescent="0.25">
      <c r="A232" s="137"/>
      <c r="B232" s="138"/>
      <c r="C232" s="138"/>
      <c r="D232" s="139"/>
      <c r="E232" s="139"/>
      <c r="F232" s="140"/>
      <c r="G232" s="140"/>
    </row>
    <row r="233" spans="1:7" s="46" customFormat="1" x14ac:dyDescent="0.25">
      <c r="A233" s="48"/>
      <c r="B233" s="24"/>
      <c r="C233" s="18"/>
      <c r="D233" s="15"/>
      <c r="E233" s="53"/>
      <c r="F233" s="49"/>
      <c r="G233" s="50"/>
    </row>
    <row r="235" spans="1:7" x14ac:dyDescent="0.25">
      <c r="A235" s="57"/>
      <c r="B235" s="58"/>
      <c r="C235" s="144" t="s">
        <v>133</v>
      </c>
      <c r="D235" s="59"/>
      <c r="E235" s="60"/>
      <c r="F235" s="61"/>
      <c r="G235" s="62"/>
    </row>
    <row r="236" spans="1:7" s="35" customFormat="1" x14ac:dyDescent="0.25">
      <c r="A236" s="145" t="s">
        <v>23</v>
      </c>
      <c r="B236" s="146"/>
      <c r="C236" s="87" t="s">
        <v>24</v>
      </c>
      <c r="D236" s="29"/>
      <c r="E236" s="29"/>
      <c r="F236" s="30"/>
      <c r="G236" s="31">
        <f>G58</f>
        <v>0</v>
      </c>
    </row>
    <row r="237" spans="1:7" s="35" customFormat="1" x14ac:dyDescent="0.25">
      <c r="A237" s="145" t="s">
        <v>32</v>
      </c>
      <c r="B237" s="146"/>
      <c r="C237" s="87" t="s">
        <v>134</v>
      </c>
      <c r="D237" s="29"/>
      <c r="E237" s="29"/>
      <c r="F237" s="30"/>
      <c r="G237" s="31">
        <f>G201</f>
        <v>0</v>
      </c>
    </row>
    <row r="238" spans="1:7" s="35" customFormat="1" x14ac:dyDescent="0.25">
      <c r="A238" s="145" t="s">
        <v>36</v>
      </c>
      <c r="B238" s="146"/>
      <c r="C238" s="87" t="s">
        <v>135</v>
      </c>
      <c r="D238" s="29"/>
      <c r="E238" s="29"/>
      <c r="F238" s="30"/>
      <c r="G238" s="31">
        <f>G225</f>
        <v>0</v>
      </c>
    </row>
    <row r="239" spans="1:7" s="63" customFormat="1" ht="18.75" x14ac:dyDescent="0.3">
      <c r="A239" s="57"/>
      <c r="B239" s="75"/>
      <c r="C239" s="159" t="s">
        <v>143</v>
      </c>
      <c r="D239" s="159"/>
      <c r="E239" s="159"/>
      <c r="F239" s="147"/>
      <c r="G239" s="149">
        <f>SUM(G236:G238)</f>
        <v>0</v>
      </c>
    </row>
    <row r="240" spans="1:7" s="46" customFormat="1" x14ac:dyDescent="0.25">
      <c r="A240" s="76"/>
      <c r="B240" s="75"/>
      <c r="C240" s="159" t="s">
        <v>144</v>
      </c>
      <c r="D240" s="159"/>
      <c r="E240" s="159"/>
      <c r="F240" s="77"/>
      <c r="G240" s="148">
        <f>SUM(G239*0.25)</f>
        <v>0</v>
      </c>
    </row>
    <row r="241" spans="1:7" s="46" customFormat="1" ht="18.75" x14ac:dyDescent="0.3">
      <c r="A241" s="76"/>
      <c r="B241" s="75"/>
      <c r="C241" s="159" t="s">
        <v>145</v>
      </c>
      <c r="D241" s="159"/>
      <c r="E241" s="159"/>
      <c r="F241" s="77"/>
      <c r="G241" s="150">
        <f>SUM(G239:G240)</f>
        <v>0</v>
      </c>
    </row>
  </sheetData>
  <sheetProtection algorithmName="SHA-512" hashValue="8yXMNdLojCFkCnWkUihFqS38P69CwlZqO5WtW+KvTmjRl4VtGqVfXYDohbIarZz/OFrBKz5Xg0LzQJ279sJRlQ==" saltValue="1OKRBdm4jt9csaT6cK8GBA==" spinCount="100000" sheet="1" objects="1" scenarios="1"/>
  <protectedRanges>
    <protectedRange sqref="F25:F232" name="Raspon1"/>
  </protectedRanges>
  <mergeCells count="4">
    <mergeCell ref="A2:B2"/>
    <mergeCell ref="C239:E239"/>
    <mergeCell ref="C240:E240"/>
    <mergeCell ref="C241:E241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  <headerFooter>
    <oddHeader>&amp;LTD: E08-II/2017&amp;C Sveučilište u Dubrovniku
TROŠKOVNIK</oddHead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2A711B1C428240B89F7448AA30F9BE" ma:contentTypeVersion="7" ma:contentTypeDescription="Create a new document." ma:contentTypeScope="" ma:versionID="7c2e25e71077326d42e45199f152aa01">
  <xsd:schema xmlns:xsd="http://www.w3.org/2001/XMLSchema" xmlns:xs="http://www.w3.org/2001/XMLSchema" xmlns:p="http://schemas.microsoft.com/office/2006/metadata/properties" xmlns:ns2="ae7675cd-23d8-483c-ac54-de584319a675" xmlns:ns3="51fb880c-48ca-4abc-8e1b-6b66c49139d8" xmlns:ns4="177298b8-9ec3-414e-879f-fa7509d386b2" targetNamespace="http://schemas.microsoft.com/office/2006/metadata/properties" ma:root="true" ma:fieldsID="9199d01bd18b1e03755a4ce7c3a9bde7" ns2:_="" ns3:_="" ns4:_="">
    <xsd:import namespace="ae7675cd-23d8-483c-ac54-de584319a675"/>
    <xsd:import namespace="51fb880c-48ca-4abc-8e1b-6b66c49139d8"/>
    <xsd:import namespace="177298b8-9ec3-414e-879f-fa7509d386b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7675cd-23d8-483c-ac54-de584319a6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fb880c-48ca-4abc-8e1b-6b66c49139d8" elementFormDefault="qualified">
    <xsd:import namespace="http://schemas.microsoft.com/office/2006/documentManagement/types"/>
    <xsd:import namespace="http://schemas.microsoft.com/office/infopath/2007/PartnerControls"/>
    <xsd:element name="LastSharedByUser" ma:index="10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7298b8-9ec3-414e-879f-fa7509d386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5826C5A-3FAE-457C-9AC4-21B35E4C0B36}"/>
</file>

<file path=customXml/itemProps2.xml><?xml version="1.0" encoding="utf-8"?>
<ds:datastoreItem xmlns:ds="http://schemas.openxmlformats.org/officeDocument/2006/customXml" ds:itemID="{400133D1-0232-43FE-92B0-0C7A72A9C695}"/>
</file>

<file path=customXml/itemProps3.xml><?xml version="1.0" encoding="utf-8"?>
<ds:datastoreItem xmlns:ds="http://schemas.openxmlformats.org/officeDocument/2006/customXml" ds:itemID="{5B2D5064-B8EE-4766-9B21-469CF888FB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rasponi</vt:lpstr>
      </vt:variant>
      <vt:variant>
        <vt:i4>1</vt:i4>
      </vt:variant>
    </vt:vector>
  </HeadingPairs>
  <TitlesOfParts>
    <vt:vector size="3" baseType="lpstr">
      <vt:lpstr>NASLOV</vt:lpstr>
      <vt:lpstr>8_DUBROVNIK</vt:lpstr>
      <vt:lpstr>'8_DUBROVNIK'!Ispis_naslova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2017-08-30T14:08:18Z</dcterms:created>
  <dcterms:modified xsi:type="dcterms:W3CDTF">2017-10-03T12:44:38Z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0x0101001E2A711B1C428240B89F7448AA30F9BE</vt:lpwstr>
  </property>
</Properties>
</file>