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285" activeTab="1"/>
  </bookViews>
  <sheets>
    <sheet name="NASLOV" sheetId="1" r:id="rId1"/>
    <sheet name="2_EF ZGB" sheetId="3" r:id="rId2"/>
  </sheets>
  <definedNames>
    <definedName name="_xlnm.Print_Titles" localSheetId="1">'2_EF ZGB'!$A:$G,'2_EF ZGB'!$2:$2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G36" i="3"/>
  <c r="G37" i="3"/>
  <c r="G38" i="3"/>
  <c r="G41" i="3"/>
  <c r="G42" i="3"/>
  <c r="G44" i="3"/>
  <c r="G46" i="3"/>
  <c r="G48" i="3"/>
  <c r="G254" i="3"/>
  <c r="G53" i="3"/>
  <c r="G55" i="3"/>
  <c r="G61" i="3"/>
  <c r="G65" i="3"/>
  <c r="G69" i="3"/>
  <c r="G84" i="3"/>
  <c r="G90" i="3"/>
  <c r="G93" i="3"/>
  <c r="G96" i="3"/>
  <c r="G99" i="3"/>
  <c r="G102" i="3"/>
  <c r="G103" i="3"/>
  <c r="G105" i="3"/>
  <c r="G109" i="3"/>
  <c r="G114" i="3"/>
  <c r="G120" i="3"/>
  <c r="G126" i="3"/>
  <c r="G132" i="3"/>
  <c r="G139" i="3"/>
  <c r="G155" i="3"/>
  <c r="G160" i="3"/>
  <c r="G166" i="3"/>
  <c r="G171" i="3"/>
  <c r="G179" i="3"/>
  <c r="G188" i="3"/>
  <c r="G191" i="3"/>
  <c r="G194" i="3"/>
  <c r="G202" i="3"/>
  <c r="G210" i="3"/>
  <c r="G212" i="3"/>
  <c r="G214" i="3"/>
  <c r="G220" i="3"/>
  <c r="G224" i="3"/>
  <c r="G255" i="3"/>
  <c r="G228" i="3"/>
  <c r="G231" i="3"/>
  <c r="G233" i="3"/>
  <c r="G236" i="3"/>
  <c r="G238" i="3"/>
  <c r="G240" i="3"/>
  <c r="G242" i="3"/>
  <c r="G244" i="3"/>
  <c r="G246" i="3"/>
  <c r="G256" i="3"/>
  <c r="G257" i="3"/>
  <c r="G258" i="3"/>
  <c r="G259" i="3"/>
</calcChain>
</file>

<file path=xl/sharedStrings.xml><?xml version="1.0" encoding="utf-8"?>
<sst xmlns="http://schemas.openxmlformats.org/spreadsheetml/2006/main" count="360" uniqueCount="206">
  <si>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</si>
  <si>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</si>
  <si>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</si>
  <si>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</si>
  <si>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</si>
  <si>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</si>
  <si>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</si>
  <si>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</si>
  <si>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LOKACIJA: Trg J.F. Kennedya 6, 10000 Zagreb</t>
  </si>
  <si>
    <t>TD: E02-II/2017</t>
  </si>
  <si>
    <r>
      <t xml:space="preserve">GRAĐEVINA:   </t>
    </r>
    <r>
      <rPr>
        <b/>
        <sz val="12"/>
        <color theme="1"/>
        <rFont val="Arial"/>
        <family val="2"/>
        <charset val="238"/>
      </rPr>
      <t>Ekonomski fakultet  Zagreb</t>
    </r>
  </si>
  <si>
    <t>br.st.</t>
  </si>
  <si>
    <t>opis stavke</t>
  </si>
  <si>
    <t>Opći uvjeti i napomene</t>
  </si>
  <si>
    <t xml:space="preserve">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</si>
  <si>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</si>
  <si>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</si>
  <si>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</si>
  <si>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</si>
  <si>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</si>
  <si>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</si>
  <si>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</si>
  <si>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</si>
  <si>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</si>
  <si>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</si>
  <si>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</si>
  <si>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</si>
  <si>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</si>
  <si>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 urednom i dobrom stanju.
Sav suvišni materijal, oprema i alat koji nije više u upotrebi moraju biti uredno složeni tako da ne ometaju  napredak preostalih radova te uklonjeni prvom prilikom sa gradilišta.</t>
  </si>
  <si>
    <t>Zbrinjavanje građevnog otpada</t>
  </si>
  <si>
    <t>kpl</t>
  </si>
  <si>
    <t>2.</t>
  </si>
  <si>
    <t>kom</t>
  </si>
  <si>
    <t>3.</t>
  </si>
  <si>
    <t>Zatvaranje  usjeka (šliceva) i  otvora  u  zidovima  nakon  postave  elektroinstalacija i drugih prodora kroz zidove grubom i finom produžnom žbukom, završna obrada do gotovosti za soboslikarsku  obradu.</t>
  </si>
  <si>
    <t>usjek</t>
  </si>
  <si>
    <t>m</t>
  </si>
  <si>
    <t>otvor dim do 20x20 cm</t>
  </si>
  <si>
    <t>4.</t>
  </si>
  <si>
    <t>m2</t>
  </si>
  <si>
    <t>5.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</si>
  <si>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</si>
  <si>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</si>
  <si>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</si>
  <si>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</si>
  <si>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Dobava, doprema i ugradnja u postojeći niskonaponski razdjelni ormar niskonaponskog prekidača MCCB 40 A, 3p, 16 kA  s okidačem za daljinski isklop. U utroškove uračunati ugradnju i ožičenje, uključivo s potrebnim materijalom i proborom, a na način da se prekidač napoji prije glavne sklopke građevine, a isklopni član napoji paralelno s isklopnim članom glavnog prekidača građevine. Označiti ugrađenu opremu i vodiče te rukom docrtati izmjene u postojećoj dokumentaciji razdjelnog ormara.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</si>
  <si>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</si>
  <si>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</si>
  <si>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</si>
  <si>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</si>
  <si>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</si>
  <si>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</si>
  <si>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plastični ormar s ugrađenim elementima slijedećih karakteristika:</t>
  </si>
  <si>
    <t>·       odvodnik prenapona 250 V, 10 kA, tip II,  3P + N - 1 kom</t>
  </si>
  <si>
    <t>·       zaštitni uređaj diferencijalne struje tip A,  RCD 40/0,3 A, 3P - 1 kom</t>
  </si>
  <si>
    <t>·       automatski prekidač 10 A, kar. C, 1P - 1 kom</t>
  </si>
  <si>
    <t>·       automatski prekidač 16 A, kar. C, 1P - 2 kom</t>
  </si>
  <si>
    <t>·       Rastavna sklopka za cilindrične osigurače 10x38mm, 3P/32A, rastalni umetak 16 A, gG, kom 2</t>
  </si>
  <si>
    <t>·       kombinirana zaštitna sklopka tip A, 2p, 16 A, karakteristika C, 30 mA, kom 6</t>
  </si>
  <si>
    <t>·       zaštitni uređaj diferencijalne struje tip B,  RCD 40/0,1 A, 4P - 1 kom</t>
  </si>
  <si>
    <t>·       Rastavna sklopka za cilindrične osigurače 10x38mm, 1P/32A, rastalni umetak 32 A, gG, kom 1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</si>
  <si>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</si>
  <si>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</si>
  <si>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</si>
  <si>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6.</t>
  </si>
  <si>
    <t>Uređaj za besprekidno napajanje</t>
  </si>
  <si>
    <t>Dobava, doprema, ugradnja i puštanje u rad uređaja za besprekidno napajanje</t>
  </si>
  <si>
    <t>• UPS 5000VA / 4500W,  a montaža u Rack ormar     sa dodatnim baterijskim kabinetom za autonomiju 25 min kod 75% opterećenja. 
Uređaj za besprekidno napajanje  je  mikroprocesorski upravljani uređaj dvostruke konverzije - ON LINE  (VFI sa PFC) i automatskom statičkom premosnicom. Osnovne značajke su mu:                  
• Ispravljač ulaznog napona:  230V  jednofazno u granicama 181÷280 V   (100V@50%tereta)                      
• Frekvencija: 50 Hz ± 10%
• Ulazni faktor snage / ITHD: &gt;0,99 /  &lt; 5%
• Izmjenjivač izlaznog napona: 230 V ± 2% (podesivo 200/208/220/240V)
• Valni oblik izlaznog napona: sinusni
• Ukupni faktor iskorištenja u ON LINE modu: 92% 
• EMI/RFI filtri za zaštitu od smetnji
• Automatski periodički baterijski test i indikator zamjene baterija
• RS232,  MODBUS protokol
• WEB/SNMP (Ethernet RJ45 port)
• SW za nadzor i shutdown LOCAL VIEW</t>
  </si>
  <si>
    <t>7.</t>
  </si>
  <si>
    <t>Niskonaponski razvod, oprema i izjednačenje potencijala prostorija čvorišta</t>
  </si>
  <si>
    <t>·       s označavanjem na oba kraja</t>
  </si>
  <si>
    <t>Spajanje klima uređaja uključujući vanjsku i unutarnju jedinicu (novougrađena i prespajanje postojeće na novi razdjelnika RBD)</t>
  </si>
  <si>
    <t>8.</t>
  </si>
  <si>
    <t>INSTALACIJSKE CIJEVI I KABELSKI KANALI PROSTORIJA ČVORIŠTA I PRIVOD NA EKI</t>
  </si>
  <si>
    <t>Dobava i montaža metalnog perforiranog kanala PK-200/60 sa poklopcem (privod EKI u spuštenom stropu)</t>
  </si>
  <si>
    <t>·       sa sanacijom oštećenja zida/stropa/poda</t>
  </si>
  <si>
    <t>Dobava i montaža PVC kanala s poklopcem, min. dimenzija 150x60 mm (za kabelski privod od EKI na vidljivim dijelovima trase, stubišta)</t>
  </si>
  <si>
    <t>Dobava i montaža PVC kanala s poklopcem, min. dimenzija 40x25 mm</t>
  </si>
  <si>
    <t>Dobava i montaža PVC kanala s poklopcem, min. dimenzija 30x15 mm</t>
  </si>
  <si>
    <t>Dobava i montaža PVC kanala s poklopcem, min. dimenzija 60x40 mm (razvod u čvorištu)</t>
  </si>
  <si>
    <t>9.</t>
  </si>
  <si>
    <t>KOMUNIKACIJSKI RAZDJELNICI I PRIPADAJUĆA OPREMA</t>
  </si>
  <si>
    <t>·      perforirane, odvojive bočne i stražnja stranica sa bravicom i ključevima, bez donje stranice,</t>
  </si>
  <si>
    <t>·     četiri 19'' (Inch) nosača podesiva po dubini</t>
  </si>
  <si>
    <t>·      najmanje dvije revizije/otvora za uvođenje kablova</t>
  </si>
  <si>
    <t>·      5 horizontalnih  vodilica kabela 19", 1U sa najmanje 5 metalnih D prstenova za drzanje kablova
·      2 vertikalne vodilice visine 42U ugrađene sa obje strane bočno uz prednje nosače ormara sa metalnim ili plastičnim "prstima" velike gustoće</t>
  </si>
  <si>
    <t>·      podnožje s ventilacijskim otvorima i elementima za niveliranje</t>
  </si>
  <si>
    <t>·      instalacija uzemljenja (set kabela i šina za uzemljenje) zaštita prema IP 30,</t>
  </si>
  <si>
    <t>·      s po 4 kom. kaveznih matica i vijaka po 1U visine</t>
  </si>
  <si>
    <t>·      s elementima za označavanje svih elemenata i kabela, s tiskanim ispisom oznake razdjelnika (oznaka otporna na prašinu i vlagu)</t>
  </si>
  <si>
    <t>Dobava i montaža police za 19" komunikacijski razdjelnik</t>
  </si>
  <si>
    <t>·      dubine 350 mm</t>
  </si>
  <si>
    <t>·      visine max. 1U</t>
  </si>
  <si>
    <t>·      s elementima za ugradnju</t>
  </si>
  <si>
    <t>·       visine 1U, za ugradnju u 19” razdjelnik</t>
  </si>
  <si>
    <t>·       s elementima za ugradnju</t>
  </si>
  <si>
    <t>Dobava i ugradnja elemenata za vertikalno vođenje kabela</t>
  </si>
  <si>
    <t>vertikalne vodilice sa obje strane bočno uz prednje nosače ormara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</si>
  <si>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</si>
  <si>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</si>
  <si>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</si>
  <si>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</si>
  <si>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ugradnjom na priključni konektor</t>
  </si>
  <si>
    <t>·       s elementima za označavanje i označavanjem, s tiskanim ispisom oznaka</t>
  </si>
  <si>
    <t>10.</t>
  </si>
  <si>
    <t>SVJETLOVODNI KABELI, PRIKLJUČNICE I KONEKTORI</t>
  </si>
  <si>
    <t>Dobava i polaganje singlmodnog  svjetlovodnog kabela s 48 niti</t>
  </si>
  <si>
    <t>·       izvedba za unutrašnje polaganje</t>
  </si>
  <si>
    <t>·       9/125 µm</t>
  </si>
  <si>
    <t xml:space="preserve">·       OS2 kategorije </t>
  </si>
  <si>
    <t>·       samogasivi, bez halogena (LSOH)</t>
  </si>
  <si>
    <t>·       s označavanjem na oba kraja naljepnicama otpornim na vlagu i prljavštinu, s tiskanim ispisom oznaka</t>
  </si>
  <si>
    <t>Dobava doprema i ugradnja optičkog razdjelnika,48 niti, LC, 9/125µm OS2, izvlačivi,19",1U</t>
  </si>
  <si>
    <t>·       s označavanjem  naljepnicama otpornim na vlagu i prljavštinu, s tiskanim ispisom oznaka</t>
  </si>
  <si>
    <t>·         za svjetlovodni kabel 9/125 µm, OS2 kategorije</t>
  </si>
  <si>
    <t>Dobava i polaganje 4 paričnog U/UTP kabela Cat.6A (klasa EA)</t>
  </si>
  <si>
    <t>·   samogasivi, bez halogena (LSOH)</t>
  </si>
  <si>
    <t>·   punožičani</t>
  </si>
  <si>
    <t>·   s nabacivanjem parica kabela i izrada kabelskih završetaka muškim konektorom</t>
  </si>
  <si>
    <t>·   s označavanjem na oba kraja naljepnicama otpornim na vlagu i prljavštinu, s tiskanim ispisom oznaka</t>
  </si>
  <si>
    <t>11.</t>
  </si>
  <si>
    <t>MJERENJA I MJERNI CERTIFIKATI</t>
  </si>
  <si>
    <t>Mjerenja i izdavanje certifikata o izvršenom mjerenju kvalitete instaliranih singlmodnih svjetlovodnih veza</t>
  </si>
  <si>
    <t>·      mjerenja obaviti za dvije niti istovremeno (Duplex spoj), na obje valne duljine ( 1310 mn i 1550 nm)</t>
  </si>
  <si>
    <t>·      rezultate dostaviti u elektroničkom obliku, sortirani po etažama i zonama, s odgovarajućim oznakama i izračunom ukupne dužine izmjerenih kabela</t>
  </si>
  <si>
    <t>12.</t>
  </si>
  <si>
    <t>OSTALA OPREMA I RADOVI</t>
  </si>
  <si>
    <t>Zakretanje postojećeg komunikacijskog ormara korisnika zgrade na novu poziciju, sa zadržavanjem postojećih funkcija. Za vrijeme izvođenja radova sva komunikacijska oprema treba biti u funkciji, a u slučaju potrebe da se kratkotrajno zaustavi rad potrebno s korisnikom zgrade  dogovoriti vrijeme i trajanje isključenja.</t>
  </si>
  <si>
    <t>Izrada dokumentacije izvedenog stanja, koja treba sadržavati:</t>
  </si>
  <si>
    <t>·      unesene izmjene na nacrtima, u odnosu na projektnu dokumentaciju (tlocrte, jednopolne sheme…u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</si>
  <si>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</si>
  <si>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</si>
  <si>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</si>
  <si>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</si>
  <si>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</si>
  <si>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</si>
  <si>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</si>
  <si>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</si>
  <si>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Strojarski radovi</t>
  </si>
  <si>
    <t>Ø 32 mm</t>
  </si>
  <si>
    <t>Dobava i ugradnja čeličnih pocinčanih nosača, tipski sa svim pričvrsnim i spojnim elementima za ugradnju vanjske jedinice.  Čelični nosači atestirani na nosivost. Ugradnja na ravnom prohodnom krovu. U cijenu uračunati i podkonstrukciju za dizanje uređaja od poda minimalno 60 cm. U cijenu uračunati sav potreban rad i materijal za montažu na krov uz spriječavanje prodora vlage u krovnu površinu. Ugradnja na ravnom prohodnom krovu. U cijenu uračunati i podkonstrukciju za dizanje uređaja od poda minimalno 60 cm. U cijenu uračunati svav potreban rad i materijal za montažu na krov uz spriječavanje prodora vlage u krovnu površinu.</t>
  </si>
  <si>
    <t xml:space="preserve">Montaža sa ispuhivanjem cijevnog razvoda te tlačna proba sa N2 (dušik) na 33 bara u trajanju 24 sati, vakumiranje cijevnog razvoda, sa nadopunjavanjem ekološkog plina R 410 A prema uputama proizvođača, </t>
  </si>
  <si>
    <t>Građevinsko  bušenje  stropa i zidova za prolaz  cjevovoda plinske i tekuće faze kao i za prolaz kondenzata te sanacija prodora kroz strop i zidove.</t>
  </si>
  <si>
    <t>Odvoz otpadnog materijala s gradilišta, zbrinjavanje na otpad uz dostavu očevidnika o zbrinjavanju otpada.</t>
  </si>
  <si>
    <t>Strojarski radovi ukupno</t>
  </si>
  <si>
    <t>REKAPITULACIJA RADOVA</t>
  </si>
  <si>
    <t>ELEKTROTEHNIČKI RADOVI</t>
  </si>
  <si>
    <t>STROJARSKI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</si>
  <si>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</si>
  <si>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</si>
  <si>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r>
      <t xml:space="preserve">Isključivanje infrastrukturnih priključaka od strane ovlaštene osobe. 
</t>
    </r>
    <r>
      <rPr>
        <b/>
        <sz val="11"/>
        <rFont val="Calibri"/>
        <family val="2"/>
        <charset val="238"/>
        <scheme val="minor"/>
      </rPr>
      <t>Obavezno osigurati neprekidno napajanje komunikacijske opreme za vrijeme izvođenja radova!</t>
    </r>
  </si>
  <si>
    <t xml:space="preserve">Učin hlađenja: &gt;  17,0 kW
Učin grijanja: &gt; 20,0 kW
SEER / Energetska klasa: 7,0 / A++
SCOP / Energetska klasa: 4,1 / A+
Razina buke: 50 dB (vanjska jedinica), (v/n): 44 / 32 dB (unutarnja jedinica)
Maksimalna duljina cijevi: 20 m
Maksimalna visinska razlika: 10 m
Područje rada:
- režim hlađenja: -10°C do +46°C
- režim grijanja: -15°C do +24°C
Napajanje: 400 V - 3 f - 50 Hz
Medij: R410A
Infracrveni daljinski upravljač uključen
</t>
  </si>
  <si>
    <t>otvor u betonskom zidu debljine 30-50 cm</t>
  </si>
  <si>
    <t>otvor u AB stropna ploča debljine 20 cm</t>
  </si>
  <si>
    <t>otvor u zidu opeka debljine 15-30 cm</t>
  </si>
  <si>
    <t>Probijanje otvora u zidu i stropu   Ø50 mm - Ø100 mm za prodor instalacije.  Radove pažljivo izvoditi da bi se izbjegla oštećenja.  Prije izvođenja radobva provjeriti sastav i debljinu zida kao i prisutnost eventualnih instalacija. Obračun po komadu probijenog otvora.</t>
  </si>
  <si>
    <t xml:space="preserve">Dobava i montaža komunikacijskog razdjelnika </t>
  </si>
  <si>
    <t>U jamstvenom roku predvidjeti troškove održavanja UPS uređaja, uključujući kompletan servis uređaja sa zamjenom neispravnih dijelova i baterija, kao i preglede i provjere minimalno dva puta godišnje, što uključuje:</t>
  </si>
  <si>
    <t>U jamstvenom roku predvidjeti troškove održavanja klima jedinice, uključujući kompletan servis sa zamjenom neispravnih dijelova,  minimalno dva puta godišnje, a što uključuje:</t>
  </si>
  <si>
    <t xml:space="preserve">UKUPNO:   </t>
  </si>
  <si>
    <t>IZNOS PDV-a:</t>
  </si>
  <si>
    <t>SVEUKUPNO:</t>
  </si>
  <si>
    <t>Priprema i bojanje zidova poludisperzivnom bijelom bojom u 2 (dva) nanosa.  Priprema obuhvaća nanošenje predpremaza (impregnacije) i  gletanje na dijelovima zidova gdje su se vršila krpanja i žbukanja. Stavka obuhvaća sav potreban rad i materijal. Obračun po m2 površine.</t>
  </si>
  <si>
    <t xml:space="preserve">Sitni potrošni materijal za tvrdo lemljenje u stavku uključen, inertni plin (dušik) za ostvarivanje zaštitne atmosfere prilikom tvrdog lemljenja  cijevi (tvrdi lem sa dodatkom 30% srebra  prema HRN EN 1045:2001  kao dodatni materijal za spajanje cijevi,  plin i kisik i dr.) </t>
  </si>
  <si>
    <t>Dobava  i ugradnja rashladnog kondenzatorsko / kompresorskog sustava za hlađenje/grijanje prostorije čvorišta, koji mora imati automatski restart po prekidu i ponovnom uspostavljanju napajanja s mikroprocerskom regulacionom automatikom i ekspanzijskim ventilom (dizalica topline) "Split" izvedbe, koja se sastoji od jedne unutarnje i jedne vanjske jedinice. Komplet s ovjesnim materijalom za učvršćenje vanjskih i unutarnjih jedinica, predizoliranih bakrenih cijevi (vijci, navojne šipke, obujmice, tiple i drugo).
Hlađenje server sobe ( i ljeti i zimi) na 24-26°C, pri vanjskoj temperaturi zraka ljeti 35°C te zimi -15°C. Maksimaln udaljenost unutarnje i vanjske jedinice do 15m. Eventualna dopuna radnom tvari te puštanje u rad od ovlaštenog servisera.
Ugradnja na ravnom prohodnom krovu. U cijenu uračunati i podkonstrukciju za dizanje uređaja od poda minimalno 60 cm. U cijenu uračunati svav potreban rad i materijal za montažu na krov uz spriječavanje prodora vlage u krovnu površinu.
Jamstveni rok minimalno 3 god.</t>
  </si>
  <si>
    <t>Jedinica mjere</t>
  </si>
  <si>
    <t>Količina</t>
  </si>
  <si>
    <t>Jedinična cijena  bez PDV-a (kn)</t>
  </si>
  <si>
    <t>Ukupna cijena
bez PDV-a (kn)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</si>
  <si>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  </t>
  </si>
  <si>
    <t xml:space="preserve"> -vizualni pregled uređaja
-mehaničko i kemijsko čišćenje unutarnje jedinice i linije odvoda kondezata  
-čišćenje usisnih elemenata bez demontaže istih
-dezinfekcija filtera i isparivača 
-mehaničko i kemijsko čišćenje vanjske jedinice
-kontrola funkcija rada uređaja (grijanje, hlađenje,…) i funkcionalno podešavanje
-kontrola napunjenosti radnom tvari
-dopuna do 10% ukupne količine radnom tvari sadržane u uređaju (u cijeni servisa)
-izrada izvješća o obavljenom redovitom održavanju
Troškove redovitog održavanja uređaja je ponuditelj dužan računati u okviru stavki radova.   </t>
  </si>
  <si>
    <t>·         samogasivi, bijele boje, bez halogena</t>
  </si>
  <si>
    <t>·         sa svim potrebnim tipskim spojnim, granajućim i završnim elementima kanala</t>
  </si>
  <si>
    <t xml:space="preserve">·         s kompletom za nadžbuknu montažu (uložak i vijak) </t>
  </si>
  <si>
    <t>·         sa sanacijom oštećenja zida/stropa i silikoniziranjem</t>
  </si>
  <si>
    <r>
      <t>Dobava i polaganje kabela za napajanje, bez halogena, finožičani 5x6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</si>
  <si>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</si>
  <si>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     s provjerom ispravnosti montaže, ispitivanje funkcionalnog djelovanja, izdavanjem izvještaja o ispitivanju sukladno HRN EN 61439 ili jednakovrijedno, te potrebnim certifikatima i atestima  </t>
  </si>
  <si>
    <t xml:space="preserve">• Slot za opcijske kartice (SNMP; beznaponski kontakti...) 
• WEB/SNMP INTERFACE za udaljeni nadzor uređaja sa RJ45 priključkom
• EPO sučelje (isključenje u slučaju nužde)-RJ priključak
• LCD dispej sa grafičkim prikazom  i zvučni indikatori za nadzor rada uređaja
• Kučište kao samostojeća verzija ili za ugradnju u 19" ormar-standard
• Vodilice za ugradnju u 19” ormar  
• Dimenzija (2x2U) 177,5x670x440 mm; težina 16+40 kg + dodatne baterije dimenzije (2U) 89x608x440 mm; težina 40 kg
• Hermetičke baterije bez održavanja-mogućnost proširenja autonomije
• Izlazni/ulazni priključci: stezaljke
• Radno područje temperature okoline: 0,0C ÷ 40,0C
• Upute za rukovanje
• jamstveni rok minimalno 3 god.
</t>
  </si>
  <si>
    <r>
      <t>Dobava i polaganje kabela za napajanje NYY-J (5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(klima uređaj vanjska jedinica)</t>
    </r>
  </si>
  <si>
    <r>
      <t>Dobava i polaganje kabela za napajanje finožičani YSLY (5 x 1,5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(veza klima uređaj vanjska jedinica - unutarnja jedinica, tip kabela uskladiti s isporučenom vrstom uređaja)</t>
    </r>
  </si>
  <si>
    <r>
      <t>Dobava i polaganje kabela za napajanje NYY-J (3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</si>
  <si>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</si>
  <si>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</si>
  <si>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       s kompletom za montažu na strop ili zid (nosači, uložak i vijak)</t>
  </si>
  <si>
    <t>·         sa svim potrebnim materijalom za nastavljanje, skretanje,  izjednačavanje potencijala i spajanje na uzemljenje</t>
  </si>
  <si>
    <t>·         samogasivi, bijele boje</t>
  </si>
  <si>
    <t>·         samogasivi, bez halogena (LSOH), bijele boje</t>
  </si>
  <si>
    <t>·         samostojeći, rastavljiva izvedba</t>
  </si>
  <si>
    <t>·         vanjskih dimenzija 800x800 mm (ŠxD)</t>
  </si>
  <si>
    <t>·         visine 42U</t>
  </si>
  <si>
    <t>·         odvojiva prednja vrata metalna, perforirana s bravicom i ključevima</t>
  </si>
  <si>
    <t>·         metalna perforirana vrata sa stražnje strane</t>
  </si>
  <si>
    <t>·         s mogučnošću uvođenje kabela s donje i gornje strane instalacija napajanja</t>
  </si>
  <si>
    <r>
      <t>Dobava i ugradnja elemenata za horizontalno vođenje kabela (</t>
    </r>
    <r>
      <rPr>
        <i/>
        <sz val="11"/>
        <rFont val="Calibri"/>
        <family val="2"/>
        <charset val="238"/>
        <scheme val="minor"/>
      </rPr>
      <t>engl. Routing Clips</t>
    </r>
    <r>
      <rPr>
        <sz val="11"/>
        <rFont val="Calibri"/>
        <family val="2"/>
        <charset val="238"/>
        <scheme val="minor"/>
      </rPr>
      <t>)</t>
    </r>
  </si>
  <si>
    <t>·           s min. 4 prstena za vođenje kabela min. dimenzije 100x40 mm</t>
  </si>
  <si>
    <t>·           za vođenje min. 48 prespojnih kabela</t>
  </si>
  <si>
    <t>·       požarne otpornosti (engl. Fire Rating) prema HRN EN 60695-2-10:2013 ili jednakovrijedno,</t>
  </si>
  <si>
    <t>·       mehaničke karakteristike i utjecaji okoline na kabel definirani su prema normama EN 18700 ili jednakovrijedno, HRN EN 60794-2 i HRN EN 60794-3  (EN 187100) ili jednakovrijedno.</t>
  </si>
  <si>
    <r>
      <t>Dobava i montaža singlmodnog  svjetlovodnog LC konektora ili završetka za svjetlovodni kabel s tvornički konektiranim LC konektorima (</t>
    </r>
    <r>
      <rPr>
        <i/>
        <sz val="11"/>
        <rFont val="Calibri"/>
        <family val="2"/>
        <charset val="238"/>
        <scheme val="minor"/>
      </rPr>
      <t>eng. Pig tail</t>
    </r>
    <r>
      <rPr>
        <sz val="11"/>
        <rFont val="Calibri"/>
        <family val="2"/>
        <charset val="238"/>
        <scheme val="minor"/>
      </rPr>
      <t>)</t>
    </r>
  </si>
  <si>
    <t>·   Cat.6A (klasa EA), prema normi HRN EN 50173:1 ili jednakovrijedno.</t>
  </si>
  <si>
    <t>·      sukladnost izmjerenih vrijednosti s vrijednostima prema normi HRN EN 50173:1 ili jednakovrijedno za svjetlovodni "Link"</t>
  </si>
  <si>
    <t>·      mjerenja obaviti prema zahtjevima iz norme HRN EN 60728-13-1:2014 ili jednakovrijedno.</t>
  </si>
  <si>
    <t>Ispitivanje električnih instalacija sukladno HRN EN 60364-6 ili jednakovrijedno s izdavanjem Izvješća o ispitivanju električnih instalacija</t>
  </si>
  <si>
    <t xml:space="preserve">Bakrene odmašćene predizolirane cijevi sa izolacijom debljine (18 - 28) mm  otpornu na difuziju vodene pare( µ 10000) i na temperaturu -80 °C /+115 °C . Izrađene prema ASTM B280/HRN EN 12735-1:2016 ili jednakovrijedno.  U cijenu uračunati i mehaničku zaštitu cijevi po zidnim i krovnim površinama.                                        </t>
  </si>
  <si>
    <r>
      <t xml:space="preserve">Dobava pvc-cijevi sa svim prelaznim komadima i brtvenim materijalom za odvod kondezata sa unutarnjih i vanjskih rashladnih jedinica dimenzija
</t>
    </r>
    <r>
      <rPr>
        <i/>
        <sz val="11"/>
        <rFont val="Calibri"/>
        <family val="2"/>
        <charset val="238"/>
        <scheme val="minor"/>
      </rPr>
      <t>(Napomena: Spoj kondenzata vrši se postojeću odvodnju ili  vertikalu krovnih oborinskih voda - vanjsku vertikalu)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</si>
</sst>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9" fillId="0" borderId="0" xfId="0" applyNumberFormat="1" applyFont="1" applyAlignment="1">
      <alignment horizontal="center"/>
    </xf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Font="1" applyBorder="1" applyAlignment="1">
      <alignment horizontal="justify" vertical="center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justify" vertical="top"/>
    </xf>
    <xf numFmtId="3" fontId="10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0" fontId="9" fillId="0" borderId="0" xfId="0" applyFont="1"/>
    <xf numFmtId="2" fontId="9" fillId="0" borderId="4" xfId="0" applyNumberFormat="1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right"/>
    </xf>
    <xf numFmtId="4" fontId="10" fillId="0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Fill="1"/>
    <xf numFmtId="0" fontId="11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16" fontId="9" fillId="0" borderId="0" xfId="0" applyNumberFormat="1" applyFont="1" applyAlignment="1">
      <alignment horizontal="right" vertical="top"/>
    </xf>
    <xf numFmtId="16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2" fontId="9" fillId="2" borderId="4" xfId="0" applyNumberFormat="1" applyFont="1" applyFill="1" applyBorder="1" applyAlignment="1">
      <alignment horizontal="center"/>
    </xf>
    <xf numFmtId="4" fontId="9" fillId="2" borderId="4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Border="1" applyAlignment="1">
      <alignment horizontal="right" vertical="center"/>
    </xf>
    <xf numFmtId="4" fontId="9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2" fontId="9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/>
    </xf>
    <xf numFmtId="4" fontId="9" fillId="0" borderId="0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16" fontId="9" fillId="0" borderId="0" xfId="0" applyNumberFormat="1" applyFont="1" applyFill="1" applyAlignment="1">
      <alignment horizontal="right" vertical="top"/>
    </xf>
    <xf numFmtId="16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/>
    </xf>
    <xf numFmtId="2" fontId="10" fillId="0" borderId="2" xfId="0" applyNumberFormat="1" applyFont="1" applyBorder="1" applyAlignment="1"/>
    <xf numFmtId="0" fontId="9" fillId="0" borderId="0" xfId="0" applyFont="1" applyFill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1" fontId="11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hidden="1"/>
    </xf>
    <xf numFmtId="4" fontId="9" fillId="0" borderId="0" xfId="0" applyNumberFormat="1" applyFont="1" applyFill="1" applyBorder="1" applyAlignment="1" applyProtection="1">
      <alignment horizontal="right" wrapText="1"/>
      <protection hidden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wrapText="1"/>
    </xf>
    <xf numFmtId="4" fontId="10" fillId="2" borderId="4" xfId="0" applyNumberFormat="1" applyFont="1" applyFill="1" applyBorder="1" applyAlignment="1">
      <alignment horizontal="right" wrapText="1"/>
    </xf>
    <xf numFmtId="0" fontId="10" fillId="0" borderId="0" xfId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center" wrapText="1"/>
      <protection hidden="1"/>
    </xf>
    <xf numFmtId="3" fontId="10" fillId="0" borderId="0" xfId="1" applyNumberFormat="1" applyFont="1" applyFill="1" applyBorder="1" applyAlignment="1" applyProtection="1">
      <alignment horizontal="center" wrapText="1"/>
      <protection hidden="1"/>
    </xf>
    <xf numFmtId="4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horizontal="left" vertical="top" wrapText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9" fillId="0" borderId="0" xfId="1" applyFont="1" applyFill="1" applyBorder="1" applyProtection="1">
      <protection hidden="1"/>
    </xf>
    <xf numFmtId="4" fontId="9" fillId="0" borderId="0" xfId="1" applyNumberFormat="1" applyFont="1" applyBorder="1" applyAlignment="1" applyProtection="1">
      <alignment horizontal="right" wrapText="1"/>
      <protection hidden="1"/>
    </xf>
    <xf numFmtId="0" fontId="9" fillId="0" borderId="0" xfId="1" applyNumberFormat="1" applyFont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vertic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locked="0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vertical="top" wrapText="1"/>
      <protection hidden="1"/>
    </xf>
    <xf numFmtId="0" fontId="10" fillId="0" borderId="0" xfId="1" applyFont="1" applyBorder="1" applyAlignment="1" applyProtection="1">
      <alignment horizontal="right" vertical="center" wrapText="1"/>
      <protection hidden="1"/>
    </xf>
    <xf numFmtId="0" fontId="10" fillId="0" borderId="0" xfId="1" applyFont="1" applyBorder="1" applyAlignment="1" applyProtection="1">
      <alignment horizontal="left" vertical="center" wrapText="1"/>
      <protection hidden="1"/>
    </xf>
    <xf numFmtId="0" fontId="10" fillId="0" borderId="0" xfId="1" applyFont="1" applyBorder="1" applyAlignment="1" applyProtection="1">
      <alignment horizontal="center" wrapText="1"/>
      <protection hidden="1"/>
    </xf>
    <xf numFmtId="3" fontId="10" fillId="0" borderId="0" xfId="1" applyNumberFormat="1" applyFont="1" applyBorder="1" applyAlignment="1" applyProtection="1">
      <alignment horizontal="center" wrapText="1"/>
      <protection hidden="1"/>
    </xf>
    <xf numFmtId="4" fontId="10" fillId="0" borderId="0" xfId="1" applyNumberFormat="1" applyFont="1" applyFill="1" applyBorder="1" applyAlignment="1" applyProtection="1">
      <alignment horizontal="right" wrapText="1"/>
      <protection hidden="1"/>
    </xf>
    <xf numFmtId="4" fontId="10" fillId="0" borderId="0" xfId="1" applyNumberFormat="1" applyFont="1" applyBorder="1" applyAlignment="1" applyProtection="1">
      <alignment horizontal="right" wrapText="1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Border="1" applyAlignment="1" applyProtection="1">
      <alignment horizontal="left" vertical="center"/>
      <protection hidden="1"/>
    </xf>
    <xf numFmtId="16" fontId="10" fillId="0" borderId="0" xfId="1" applyNumberFormat="1" applyFont="1" applyBorder="1" applyAlignment="1" applyProtection="1">
      <alignment horizontal="righ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NumberFormat="1" applyFont="1" applyBorder="1" applyAlignment="1" applyProtection="1">
      <alignment horizontal="right" vertical="top" wrapText="1"/>
      <protection hidden="1"/>
    </xf>
    <xf numFmtId="0" fontId="9" fillId="0" borderId="0" xfId="1" applyFont="1" applyFill="1" applyBorder="1" applyAlignment="1" applyProtection="1">
      <alignment horizontal="right" vertical="top" wrapText="1"/>
      <protection hidden="1"/>
    </xf>
    <xf numFmtId="0" fontId="9" fillId="0" borderId="0" xfId="1" applyFont="1" applyFill="1" applyBorder="1" applyAlignment="1" applyProtection="1">
      <alignment horizontal="left" vertical="top" wrapText="1"/>
      <protection hidden="1"/>
    </xf>
    <xf numFmtId="0" fontId="10" fillId="0" borderId="0" xfId="1" applyNumberFormat="1" applyFont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Border="1" applyAlignment="1" applyProtection="1">
      <alignment vertical="center"/>
      <protection hidden="1"/>
    </xf>
    <xf numFmtId="0" fontId="10" fillId="0" borderId="0" xfId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3" fontId="10" fillId="0" borderId="0" xfId="1" applyNumberFormat="1" applyFont="1" applyFill="1" applyBorder="1" applyAlignment="1" applyProtection="1">
      <alignment horizontal="center" vertical="center"/>
      <protection hidden="1"/>
    </xf>
    <xf numFmtId="4" fontId="10" fillId="0" borderId="0" xfId="1" applyNumberFormat="1" applyFont="1" applyFill="1" applyBorder="1" applyAlignment="1" applyProtection="1">
      <alignment horizontal="right" vertical="center"/>
      <protection hidden="1"/>
    </xf>
    <xf numFmtId="4" fontId="10" fillId="0" borderId="0" xfId="1" applyNumberFormat="1" applyFont="1" applyBorder="1" applyAlignment="1" applyProtection="1">
      <alignment horizontal="right" vertical="center"/>
    </xf>
    <xf numFmtId="0" fontId="9" fillId="0" borderId="0" xfId="1" applyNumberFormat="1" applyFont="1" applyFill="1" applyBorder="1" applyAlignment="1" applyProtection="1">
      <alignment horizontal="right" vertical="top" wrapText="1"/>
      <protection hidden="1"/>
    </xf>
    <xf numFmtId="16" fontId="9" fillId="0" borderId="0" xfId="1" applyNumberFormat="1" applyFont="1" applyFill="1" applyBorder="1" applyAlignment="1" applyProtection="1">
      <alignment horizontal="right" vertical="top" wrapText="1"/>
      <protection hidden="1"/>
    </xf>
    <xf numFmtId="16" fontId="9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2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vertical="top" wrapText="1"/>
      <protection hidden="1"/>
    </xf>
    <xf numFmtId="0" fontId="9" fillId="0" borderId="0" xfId="0" applyFont="1" applyBorder="1" applyAlignment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10" fillId="0" borderId="4" xfId="0" applyFont="1" applyBorder="1" applyAlignment="1">
      <alignment wrapText="1"/>
    </xf>
    <xf numFmtId="1" fontId="11" fillId="0" borderId="5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left" vertical="center"/>
    </xf>
    <xf numFmtId="2" fontId="10" fillId="0" borderId="4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4" fontId="15" fillId="0" borderId="2" xfId="0" applyNumberFormat="1" applyFont="1" applyBorder="1" applyAlignment="1">
      <alignment horizontal="right"/>
    </xf>
    <xf numFmtId="2" fontId="15" fillId="0" borderId="2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10" sqref="A10:G10"/>
    </sheetView>
  </sheetViews>
  <sheetFormatPr defaultRowHeight="15" x14ac:dyDescent="0.25"/>
  <sheetData>
    <row r="1" spans="1:15" x14ac:dyDescent="0.25">
      <c r="A1" s="1"/>
    </row>
    <row r="2" spans="1:15" ht="33.75" customHeight="1" x14ac:dyDescent="0.25">
      <c r="A2" s="158" t="s">
        <v>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x14ac:dyDescent="0.25">
      <c r="A3" s="2"/>
    </row>
    <row r="4" spans="1:15" x14ac:dyDescent="0.25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5" ht="11.25" customHeight="1" x14ac:dyDescent="0.25">
      <c r="A5" s="2"/>
    </row>
    <row r="6" spans="1:15" x14ac:dyDescent="0.25">
      <c r="A6" s="158" t="s">
        <v>10</v>
      </c>
      <c r="B6" s="159"/>
      <c r="C6" s="159"/>
      <c r="D6" s="159"/>
      <c r="E6" s="159"/>
      <c r="F6" s="159"/>
      <c r="G6" s="159"/>
      <c r="H6" s="159"/>
      <c r="I6" s="159"/>
    </row>
    <row r="7" spans="1:15" x14ac:dyDescent="0.25">
      <c r="A7" s="2"/>
    </row>
    <row r="8" spans="1:15" ht="30" customHeight="1" x14ac:dyDescent="0.25">
      <c r="A8" s="159" t="s">
        <v>8</v>
      </c>
      <c r="B8" s="159"/>
      <c r="C8" s="159"/>
      <c r="D8" s="159"/>
      <c r="E8" s="159"/>
      <c r="F8" s="159"/>
      <c r="G8" s="159"/>
      <c r="H8" s="159"/>
      <c r="I8" s="159"/>
    </row>
    <row r="9" spans="1:15" x14ac:dyDescent="0.25">
      <c r="A9" s="2"/>
    </row>
    <row r="10" spans="1:15" x14ac:dyDescent="0.25">
      <c r="A10" s="159" t="s">
        <v>9</v>
      </c>
      <c r="B10" s="159"/>
      <c r="C10" s="159"/>
      <c r="D10" s="159"/>
      <c r="E10" s="159"/>
      <c r="F10" s="159"/>
      <c r="G10" s="159"/>
    </row>
    <row r="11" spans="1:15" x14ac:dyDescent="0.25">
      <c r="A11" s="2"/>
    </row>
    <row r="12" spans="1:15" ht="15" customHeight="1" x14ac:dyDescent="0.25">
      <c r="A12" s="160" t="s">
        <v>3</v>
      </c>
      <c r="B12" s="160"/>
      <c r="C12" s="160"/>
      <c r="D12" s="160"/>
      <c r="E12" s="160"/>
      <c r="F12" s="160"/>
      <c r="G12" s="160"/>
    </row>
    <row r="13" spans="1:15" x14ac:dyDescent="0.25">
      <c r="A13" s="3"/>
    </row>
    <row r="14" spans="1:15" ht="23.25" x14ac:dyDescent="0.25">
      <c r="A14" s="4"/>
    </row>
    <row r="15" spans="1:15" ht="49.5" customHeight="1" x14ac:dyDescent="0.25">
      <c r="A15" s="155" t="s">
        <v>1</v>
      </c>
      <c r="B15" s="155"/>
      <c r="C15" s="155"/>
      <c r="D15" s="155"/>
      <c r="E15" s="155"/>
      <c r="F15" s="155"/>
      <c r="G15" s="155"/>
      <c r="H15" s="155"/>
      <c r="I15" s="155"/>
    </row>
    <row r="16" spans="1:15" ht="23.25" x14ac:dyDescent="0.25">
      <c r="A16" s="156" t="s">
        <v>4</v>
      </c>
      <c r="B16" s="157"/>
      <c r="C16" s="157"/>
      <c r="D16" s="157"/>
      <c r="E16" s="157"/>
      <c r="F16" s="157"/>
      <c r="G16" s="157"/>
      <c r="H16" s="157"/>
      <c r="I16" s="5"/>
      <c r="J16" s="5"/>
      <c r="K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O0Vj/sjGBxFnO7ONOMQXwa/wWhpulMm2pvXFokmBXdKcXu/OziwwytBydJ4xIqJpwZlLp/rE/NqT0Jev55HYzg==" saltValue="ZXnjX52bJRIh2wc4ATo4Mw==" spinCount="100000" sheet="1" objects="1" scenarios="1"/>
  <mergeCells count="8">
    <mergeCell ref="A15:I15"/>
    <mergeCell ref="A16:H16"/>
    <mergeCell ref="A2:O2"/>
    <mergeCell ref="A4:J4"/>
    <mergeCell ref="A6:I6"/>
    <mergeCell ref="A8:I8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259"/>
  <sheetViews>
    <sheetView tabSelected="1" view="pageBreakPreview" topLeftCell="A227" zoomScale="60" zoomScaleNormal="80" workbookViewId="0">
      <selection activeCell="G229" sqref="G229"/>
    </sheetView>
  </sheetViews>
  <sheetFormatPr defaultColWidth="9.140625" defaultRowHeight="15" x14ac:dyDescent="0.25"/>
  <cols>
    <col min="1" max="1" width="5.140625" style="27" customWidth="1"/>
    <col min="2" max="2" width="3.85546875" style="28" customWidth="1"/>
    <col min="3" max="3" width="67.85546875" style="33" customWidth="1"/>
    <col min="4" max="4" width="9" style="30" customWidth="1"/>
    <col min="5" max="5" width="8.7109375" style="6" customWidth="1"/>
    <col min="6" max="6" width="13.7109375" style="31" customWidth="1"/>
    <col min="7" max="7" width="16.7109375" style="32" customWidth="1"/>
    <col min="8" max="16384" width="9.140625" style="23"/>
  </cols>
  <sheetData>
    <row r="2" spans="1:7" ht="45" x14ac:dyDescent="0.25">
      <c r="A2" s="161" t="s">
        <v>11</v>
      </c>
      <c r="B2" s="162"/>
      <c r="C2" s="79" t="s">
        <v>12</v>
      </c>
      <c r="D2" s="80" t="s">
        <v>165</v>
      </c>
      <c r="E2" s="81" t="s">
        <v>166</v>
      </c>
      <c r="F2" s="81" t="s">
        <v>167</v>
      </c>
      <c r="G2" s="82" t="s">
        <v>168</v>
      </c>
    </row>
    <row r="3" spans="1:7" x14ac:dyDescent="0.25">
      <c r="A3" s="83"/>
      <c r="B3" s="84"/>
      <c r="C3" s="85" t="s">
        <v>13</v>
      </c>
      <c r="D3" s="24"/>
      <c r="E3" s="24"/>
      <c r="F3" s="25"/>
      <c r="G3" s="26"/>
    </row>
    <row r="5" spans="1:7" ht="64.5" customHeight="1" x14ac:dyDescent="0.25">
      <c r="C5" s="29" t="s">
        <v>14</v>
      </c>
    </row>
    <row r="6" spans="1:7" ht="30" x14ac:dyDescent="0.25">
      <c r="C6" s="33" t="s">
        <v>15</v>
      </c>
    </row>
    <row r="7" spans="1:7" ht="30" x14ac:dyDescent="0.25">
      <c r="C7" s="33" t="s">
        <v>16</v>
      </c>
    </row>
    <row r="8" spans="1:7" x14ac:dyDescent="0.25">
      <c r="C8" s="34" t="s">
        <v>17</v>
      </c>
    </row>
    <row r="9" spans="1:7" ht="30" x14ac:dyDescent="0.25">
      <c r="C9" s="33" t="s">
        <v>18</v>
      </c>
    </row>
    <row r="11" spans="1:7" ht="133.5" customHeight="1" x14ac:dyDescent="0.25">
      <c r="C11" s="33" t="s">
        <v>19</v>
      </c>
    </row>
    <row r="12" spans="1:7" ht="120" x14ac:dyDescent="0.25">
      <c r="C12" s="33" t="s">
        <v>20</v>
      </c>
    </row>
    <row r="14" spans="1:7" ht="45" x14ac:dyDescent="0.25">
      <c r="C14" s="33" t="s">
        <v>21</v>
      </c>
    </row>
    <row r="15" spans="1:7" ht="30" x14ac:dyDescent="0.25">
      <c r="C15" s="33" t="s">
        <v>22</v>
      </c>
    </row>
    <row r="17" spans="1:7" s="35" customFormat="1" ht="60" x14ac:dyDescent="0.25">
      <c r="A17" s="71"/>
      <c r="B17" s="72"/>
      <c r="C17" s="78" t="s">
        <v>157</v>
      </c>
      <c r="D17" s="68"/>
      <c r="E17" s="69"/>
      <c r="F17" s="70"/>
      <c r="G17" s="73"/>
    </row>
    <row r="18" spans="1:7" s="46" customFormat="1" ht="266.25" customHeight="1" x14ac:dyDescent="0.25">
      <c r="A18" s="86"/>
      <c r="B18" s="87"/>
      <c r="C18" s="88" t="s">
        <v>169</v>
      </c>
      <c r="D18" s="89"/>
      <c r="E18" s="90"/>
      <c r="F18" s="91"/>
      <c r="G18" s="91"/>
    </row>
    <row r="19" spans="1:7" s="46" customFormat="1" x14ac:dyDescent="0.25">
      <c r="A19" s="86"/>
      <c r="B19" s="87"/>
      <c r="C19" s="88"/>
      <c r="D19" s="89"/>
      <c r="E19" s="90"/>
      <c r="F19" s="91"/>
      <c r="G19" s="91"/>
    </row>
    <row r="20" spans="1:7" s="46" customFormat="1" ht="45" x14ac:dyDescent="0.25">
      <c r="A20" s="53"/>
      <c r="B20" s="54"/>
      <c r="C20" s="20" t="s">
        <v>158</v>
      </c>
      <c r="D20" s="21"/>
      <c r="E20" s="22"/>
      <c r="F20" s="55"/>
      <c r="G20" s="92"/>
    </row>
    <row r="21" spans="1:7" s="46" customFormat="1" ht="225" x14ac:dyDescent="0.25">
      <c r="A21" s="53"/>
      <c r="B21" s="54"/>
      <c r="C21" s="7" t="s">
        <v>170</v>
      </c>
      <c r="D21" s="21"/>
      <c r="E21" s="22"/>
      <c r="F21" s="55"/>
      <c r="G21" s="92"/>
    </row>
    <row r="23" spans="1:7" s="35" customFormat="1" x14ac:dyDescent="0.25">
      <c r="A23" s="83" t="s">
        <v>23</v>
      </c>
      <c r="B23" s="84"/>
      <c r="C23" s="85" t="s">
        <v>24</v>
      </c>
      <c r="D23" s="24"/>
      <c r="E23" s="24"/>
      <c r="F23" s="25"/>
      <c r="G23" s="26"/>
    </row>
    <row r="24" spans="1:7" x14ac:dyDescent="0.25">
      <c r="C24" s="36"/>
    </row>
    <row r="25" spans="1:7" x14ac:dyDescent="0.25">
      <c r="C25" s="36" t="s">
        <v>25</v>
      </c>
    </row>
    <row r="26" spans="1:7" ht="260.25" customHeight="1" x14ac:dyDescent="0.25">
      <c r="C26" s="33" t="s">
        <v>148</v>
      </c>
    </row>
    <row r="27" spans="1:7" ht="60" x14ac:dyDescent="0.25">
      <c r="C27" s="33" t="s">
        <v>26</v>
      </c>
    </row>
    <row r="28" spans="1:7" ht="120" x14ac:dyDescent="0.25">
      <c r="C28" s="37" t="s">
        <v>27</v>
      </c>
    </row>
    <row r="29" spans="1:7" ht="92.25" customHeight="1" x14ac:dyDescent="0.25">
      <c r="C29" s="33" t="s">
        <v>28</v>
      </c>
    </row>
    <row r="30" spans="1:7" x14ac:dyDescent="0.25">
      <c r="C30" s="36" t="s">
        <v>29</v>
      </c>
    </row>
    <row r="31" spans="1:7" ht="75" x14ac:dyDescent="0.25">
      <c r="C31" s="33" t="s">
        <v>149</v>
      </c>
    </row>
    <row r="33" spans="1:7" ht="45" x14ac:dyDescent="0.25">
      <c r="A33" s="38" t="s">
        <v>23</v>
      </c>
      <c r="B33" s="39" t="s">
        <v>23</v>
      </c>
      <c r="C33" s="40" t="s">
        <v>150</v>
      </c>
      <c r="D33" s="30" t="s">
        <v>30</v>
      </c>
      <c r="E33" s="6">
        <v>1</v>
      </c>
      <c r="G33" s="32">
        <f>ROUND(E33*F33,2)</f>
        <v>0</v>
      </c>
    </row>
    <row r="34" spans="1:7" x14ac:dyDescent="0.25">
      <c r="A34" s="38"/>
      <c r="B34" s="39"/>
      <c r="C34" s="40"/>
    </row>
    <row r="35" spans="1:7" ht="60" x14ac:dyDescent="0.25">
      <c r="A35" s="38" t="s">
        <v>23</v>
      </c>
      <c r="B35" s="39" t="s">
        <v>31</v>
      </c>
      <c r="C35" s="40" t="s">
        <v>155</v>
      </c>
      <c r="D35" s="63"/>
      <c r="E35" s="64"/>
    </row>
    <row r="36" spans="1:7" x14ac:dyDescent="0.25">
      <c r="A36" s="65"/>
      <c r="B36" s="66"/>
      <c r="C36" s="67" t="s">
        <v>152</v>
      </c>
      <c r="D36" s="68" t="s">
        <v>32</v>
      </c>
      <c r="E36" s="69">
        <v>5</v>
      </c>
      <c r="G36" s="32">
        <f t="shared" ref="G36:G38" si="0">ROUND(E36*F36,2)</f>
        <v>0</v>
      </c>
    </row>
    <row r="37" spans="1:7" x14ac:dyDescent="0.25">
      <c r="A37" s="65"/>
      <c r="B37" s="66"/>
      <c r="C37" s="67" t="s">
        <v>154</v>
      </c>
      <c r="D37" s="68" t="s">
        <v>32</v>
      </c>
      <c r="E37" s="69">
        <v>3</v>
      </c>
      <c r="G37" s="32">
        <f t="shared" si="0"/>
        <v>0</v>
      </c>
    </row>
    <row r="38" spans="1:7" x14ac:dyDescent="0.25">
      <c r="A38" s="65"/>
      <c r="B38" s="66"/>
      <c r="C38" s="67" t="s">
        <v>153</v>
      </c>
      <c r="D38" s="68" t="s">
        <v>32</v>
      </c>
      <c r="E38" s="69">
        <v>4</v>
      </c>
      <c r="G38" s="32">
        <f t="shared" si="0"/>
        <v>0</v>
      </c>
    </row>
    <row r="39" spans="1:7" x14ac:dyDescent="0.25">
      <c r="A39" s="65"/>
      <c r="B39" s="66"/>
      <c r="C39" s="67"/>
      <c r="D39" s="68"/>
      <c r="E39" s="69"/>
    </row>
    <row r="40" spans="1:7" ht="45" x14ac:dyDescent="0.25">
      <c r="A40" s="38" t="s">
        <v>23</v>
      </c>
      <c r="B40" s="39" t="s">
        <v>33</v>
      </c>
      <c r="C40" s="40" t="s">
        <v>34</v>
      </c>
    </row>
    <row r="41" spans="1:7" x14ac:dyDescent="0.25">
      <c r="A41" s="38"/>
      <c r="B41" s="39"/>
      <c r="C41" s="33" t="s">
        <v>35</v>
      </c>
      <c r="D41" s="30" t="s">
        <v>36</v>
      </c>
      <c r="E41" s="6">
        <v>25</v>
      </c>
      <c r="G41" s="32">
        <f>ROUND(E41*F41,2)</f>
        <v>0</v>
      </c>
    </row>
    <row r="42" spans="1:7" x14ac:dyDescent="0.25">
      <c r="A42" s="38"/>
      <c r="B42" s="39"/>
      <c r="C42" s="33" t="s">
        <v>37</v>
      </c>
      <c r="D42" s="30" t="s">
        <v>32</v>
      </c>
      <c r="E42" s="6">
        <v>12</v>
      </c>
      <c r="G42" s="32">
        <f>ROUND(E42*F42,2)</f>
        <v>0</v>
      </c>
    </row>
    <row r="43" spans="1:7" x14ac:dyDescent="0.25">
      <c r="A43" s="38"/>
      <c r="B43" s="39"/>
    </row>
    <row r="44" spans="1:7" ht="81" customHeight="1" x14ac:dyDescent="0.25">
      <c r="A44" s="38" t="s">
        <v>23</v>
      </c>
      <c r="B44" s="39" t="s">
        <v>38</v>
      </c>
      <c r="C44" s="41" t="s">
        <v>162</v>
      </c>
      <c r="D44" s="30" t="s">
        <v>39</v>
      </c>
      <c r="E44" s="6">
        <v>50</v>
      </c>
      <c r="G44" s="32">
        <f>ROUND(E44*F44,2)</f>
        <v>0</v>
      </c>
    </row>
    <row r="45" spans="1:7" x14ac:dyDescent="0.25">
      <c r="A45" s="38"/>
      <c r="B45" s="39"/>
    </row>
    <row r="46" spans="1:7" ht="45" x14ac:dyDescent="0.25">
      <c r="A46" s="38" t="s">
        <v>23</v>
      </c>
      <c r="B46" s="39" t="s">
        <v>40</v>
      </c>
      <c r="C46" s="33" t="s">
        <v>41</v>
      </c>
      <c r="D46" s="30" t="s">
        <v>30</v>
      </c>
      <c r="E46" s="6">
        <v>1</v>
      </c>
      <c r="G46" s="32">
        <f>ROUND(E46*F46,2)</f>
        <v>0</v>
      </c>
    </row>
    <row r="47" spans="1:7" x14ac:dyDescent="0.25">
      <c r="A47" s="38"/>
      <c r="B47" s="39"/>
    </row>
    <row r="48" spans="1:7" x14ac:dyDescent="0.25">
      <c r="A48" s="93" t="s">
        <v>23</v>
      </c>
      <c r="B48" s="94"/>
      <c r="C48" s="94" t="s">
        <v>42</v>
      </c>
      <c r="D48" s="42"/>
      <c r="E48" s="42"/>
      <c r="F48" s="43"/>
      <c r="G48" s="44">
        <f>SUM(G25:G47)</f>
        <v>0</v>
      </c>
    </row>
    <row r="51" spans="1:7" s="35" customFormat="1" x14ac:dyDescent="0.25">
      <c r="A51" s="93" t="s">
        <v>31</v>
      </c>
      <c r="B51" s="94"/>
      <c r="C51" s="94" t="s">
        <v>43</v>
      </c>
      <c r="D51" s="95"/>
      <c r="E51" s="95"/>
      <c r="F51" s="96"/>
      <c r="G51" s="96"/>
    </row>
    <row r="52" spans="1:7" s="102" customFormat="1" x14ac:dyDescent="0.25">
      <c r="A52" s="97"/>
      <c r="B52" s="98"/>
      <c r="C52" s="98" t="s">
        <v>44</v>
      </c>
      <c r="D52" s="99"/>
      <c r="E52" s="100"/>
      <c r="F52" s="101"/>
      <c r="G52" s="101"/>
    </row>
    <row r="53" spans="1:7" s="107" customFormat="1" ht="105" x14ac:dyDescent="0.25">
      <c r="A53" s="103" t="s">
        <v>31</v>
      </c>
      <c r="B53" s="104" t="s">
        <v>23</v>
      </c>
      <c r="C53" s="105" t="s">
        <v>45</v>
      </c>
      <c r="D53" s="89" t="s">
        <v>30</v>
      </c>
      <c r="E53" s="106">
        <v>1</v>
      </c>
      <c r="F53" s="91"/>
      <c r="G53" s="92">
        <f>E53*F53</f>
        <v>0</v>
      </c>
    </row>
    <row r="54" spans="1:7" s="107" customFormat="1" x14ac:dyDescent="0.25">
      <c r="A54" s="103"/>
      <c r="B54" s="104"/>
      <c r="C54" s="105"/>
      <c r="D54" s="89"/>
      <c r="E54" s="106"/>
      <c r="F54" s="91"/>
      <c r="G54" s="108"/>
    </row>
    <row r="55" spans="1:7" s="45" customFormat="1" ht="30" x14ac:dyDescent="0.25">
      <c r="A55" s="109" t="s">
        <v>31</v>
      </c>
      <c r="B55" s="104" t="s">
        <v>31</v>
      </c>
      <c r="C55" s="110" t="s">
        <v>46</v>
      </c>
      <c r="D55" s="111" t="s">
        <v>36</v>
      </c>
      <c r="E55" s="106">
        <v>5</v>
      </c>
      <c r="F55" s="112"/>
      <c r="G55" s="92">
        <f>E55*F55</f>
        <v>0</v>
      </c>
    </row>
    <row r="56" spans="1:7" s="45" customFormat="1" x14ac:dyDescent="0.25">
      <c r="A56" s="86" t="s">
        <v>47</v>
      </c>
      <c r="B56" s="88"/>
      <c r="C56" s="88" t="s">
        <v>171</v>
      </c>
      <c r="D56" s="111"/>
      <c r="E56" s="106"/>
      <c r="F56" s="91"/>
      <c r="G56" s="108"/>
    </row>
    <row r="57" spans="1:7" s="45" customFormat="1" ht="30" x14ac:dyDescent="0.25">
      <c r="A57" s="86" t="s">
        <v>47</v>
      </c>
      <c r="B57" s="88"/>
      <c r="C57" s="88" t="s">
        <v>172</v>
      </c>
      <c r="D57" s="111"/>
      <c r="E57" s="106"/>
      <c r="F57" s="91"/>
      <c r="G57" s="108"/>
    </row>
    <row r="58" spans="1:7" s="45" customFormat="1" x14ac:dyDescent="0.25">
      <c r="A58" s="86" t="s">
        <v>47</v>
      </c>
      <c r="B58" s="88"/>
      <c r="C58" s="88" t="s">
        <v>173</v>
      </c>
      <c r="D58" s="111"/>
      <c r="E58" s="106"/>
      <c r="F58" s="91"/>
      <c r="G58" s="108"/>
    </row>
    <row r="59" spans="1:7" s="45" customFormat="1" x14ac:dyDescent="0.25">
      <c r="A59" s="86" t="s">
        <v>47</v>
      </c>
      <c r="B59" s="88"/>
      <c r="C59" s="88" t="s">
        <v>174</v>
      </c>
      <c r="D59" s="111"/>
      <c r="E59" s="106"/>
      <c r="F59" s="91"/>
      <c r="G59" s="108"/>
    </row>
    <row r="60" spans="1:7" s="45" customFormat="1" x14ac:dyDescent="0.25">
      <c r="A60" s="86"/>
      <c r="B60" s="88"/>
      <c r="C60" s="88"/>
      <c r="D60" s="111"/>
      <c r="E60" s="106"/>
      <c r="F60" s="91"/>
      <c r="G60" s="108"/>
    </row>
    <row r="61" spans="1:7" s="107" customFormat="1" ht="32.25" x14ac:dyDescent="0.25">
      <c r="A61" s="103" t="s">
        <v>31</v>
      </c>
      <c r="B61" s="104" t="s">
        <v>33</v>
      </c>
      <c r="C61" s="110" t="s">
        <v>175</v>
      </c>
      <c r="D61" s="89" t="s">
        <v>36</v>
      </c>
      <c r="E61" s="106">
        <v>5</v>
      </c>
      <c r="F61" s="91"/>
      <c r="G61" s="92">
        <f>E61*F61</f>
        <v>0</v>
      </c>
    </row>
    <row r="62" spans="1:7" s="107" customFormat="1" x14ac:dyDescent="0.25">
      <c r="A62" s="103"/>
      <c r="B62" s="104"/>
      <c r="C62" s="88" t="s">
        <v>48</v>
      </c>
      <c r="D62" s="89"/>
      <c r="E62" s="106"/>
      <c r="F62" s="91"/>
      <c r="G62" s="108"/>
    </row>
    <row r="63" spans="1:7" s="107" customFormat="1" x14ac:dyDescent="0.25">
      <c r="A63" s="86" t="s">
        <v>47</v>
      </c>
      <c r="B63" s="88"/>
      <c r="C63" s="88" t="s">
        <v>49</v>
      </c>
      <c r="D63" s="89"/>
      <c r="E63" s="106"/>
      <c r="F63" s="91"/>
      <c r="G63" s="108"/>
    </row>
    <row r="64" spans="1:7" s="107" customFormat="1" x14ac:dyDescent="0.25">
      <c r="A64" s="86"/>
      <c r="B64" s="88"/>
      <c r="C64" s="88"/>
      <c r="D64" s="89"/>
      <c r="E64" s="106"/>
      <c r="F64" s="91"/>
      <c r="G64" s="108"/>
    </row>
    <row r="65" spans="1:7" s="107" customFormat="1" ht="28.5" customHeight="1" x14ac:dyDescent="0.25">
      <c r="A65" s="103" t="s">
        <v>31</v>
      </c>
      <c r="B65" s="104" t="s">
        <v>38</v>
      </c>
      <c r="C65" s="110" t="s">
        <v>176</v>
      </c>
      <c r="D65" s="89" t="s">
        <v>36</v>
      </c>
      <c r="E65" s="106">
        <v>5</v>
      </c>
      <c r="F65" s="91"/>
      <c r="G65" s="92">
        <f>E65*F65</f>
        <v>0</v>
      </c>
    </row>
    <row r="66" spans="1:7" s="107" customFormat="1" x14ac:dyDescent="0.25">
      <c r="A66" s="103"/>
      <c r="B66" s="104"/>
      <c r="C66" s="88" t="s">
        <v>48</v>
      </c>
      <c r="D66" s="89"/>
      <c r="E66" s="106"/>
      <c r="F66" s="91"/>
      <c r="G66" s="108"/>
    </row>
    <row r="67" spans="1:7" s="107" customFormat="1" x14ac:dyDescent="0.25">
      <c r="A67" s="103"/>
      <c r="B67" s="104"/>
      <c r="C67" s="105"/>
      <c r="D67" s="89"/>
      <c r="E67" s="106"/>
      <c r="F67" s="91"/>
      <c r="G67" s="108"/>
    </row>
    <row r="68" spans="1:7" s="102" customFormat="1" x14ac:dyDescent="0.25">
      <c r="A68" s="97"/>
      <c r="B68" s="98"/>
      <c r="C68" s="98" t="s">
        <v>50</v>
      </c>
      <c r="D68" s="99"/>
      <c r="E68" s="100"/>
      <c r="F68" s="101"/>
      <c r="G68" s="101"/>
    </row>
    <row r="69" spans="1:7" s="107" customFormat="1" x14ac:dyDescent="0.25">
      <c r="A69" s="103" t="s">
        <v>31</v>
      </c>
      <c r="B69" s="104" t="s">
        <v>40</v>
      </c>
      <c r="C69" s="105" t="s">
        <v>51</v>
      </c>
      <c r="D69" s="89" t="s">
        <v>30</v>
      </c>
      <c r="E69" s="106">
        <v>1</v>
      </c>
      <c r="F69" s="91"/>
      <c r="G69" s="92">
        <f>E69*F69</f>
        <v>0</v>
      </c>
    </row>
    <row r="70" spans="1:7" s="107" customFormat="1" x14ac:dyDescent="0.25">
      <c r="A70" s="103"/>
      <c r="B70" s="104"/>
      <c r="C70" s="105" t="s">
        <v>52</v>
      </c>
      <c r="D70" s="89"/>
      <c r="E70" s="106"/>
      <c r="F70" s="91"/>
      <c r="G70" s="108"/>
    </row>
    <row r="71" spans="1:7" s="107" customFormat="1" x14ac:dyDescent="0.25">
      <c r="A71" s="103"/>
      <c r="B71" s="104"/>
      <c r="C71" s="113" t="s">
        <v>53</v>
      </c>
      <c r="D71" s="89"/>
      <c r="E71" s="106"/>
      <c r="F71" s="91"/>
      <c r="G71" s="108"/>
    </row>
    <row r="72" spans="1:7" s="107" customFormat="1" x14ac:dyDescent="0.25">
      <c r="A72" s="103"/>
      <c r="B72" s="104"/>
      <c r="C72" s="113" t="s">
        <v>54</v>
      </c>
      <c r="D72" s="89"/>
      <c r="E72" s="106"/>
      <c r="F72" s="91"/>
      <c r="G72" s="108"/>
    </row>
    <row r="73" spans="1:7" s="107" customFormat="1" x14ac:dyDescent="0.25">
      <c r="A73" s="103"/>
      <c r="B73" s="104"/>
      <c r="C73" s="113" t="s">
        <v>55</v>
      </c>
      <c r="D73" s="89"/>
      <c r="E73" s="106"/>
      <c r="F73" s="91"/>
      <c r="G73" s="108"/>
    </row>
    <row r="74" spans="1:7" s="107" customFormat="1" x14ac:dyDescent="0.25">
      <c r="A74" s="103"/>
      <c r="B74" s="104"/>
      <c r="C74" s="113" t="s">
        <v>56</v>
      </c>
      <c r="D74" s="89"/>
      <c r="E74" s="106"/>
      <c r="F74" s="91"/>
      <c r="G74" s="108"/>
    </row>
    <row r="75" spans="1:7" s="107" customFormat="1" ht="30" x14ac:dyDescent="0.25">
      <c r="A75" s="103"/>
      <c r="B75" s="104"/>
      <c r="C75" s="113" t="s">
        <v>57</v>
      </c>
      <c r="D75" s="89"/>
      <c r="E75" s="106"/>
      <c r="F75" s="91"/>
      <c r="G75" s="108"/>
    </row>
    <row r="76" spans="1:7" s="107" customFormat="1" ht="30" x14ac:dyDescent="0.25">
      <c r="A76" s="103"/>
      <c r="B76" s="104"/>
      <c r="C76" s="113" t="s">
        <v>58</v>
      </c>
      <c r="D76" s="89"/>
      <c r="E76" s="106"/>
      <c r="F76" s="91"/>
      <c r="G76" s="108"/>
    </row>
    <row r="77" spans="1:7" s="107" customFormat="1" x14ac:dyDescent="0.25">
      <c r="A77" s="103"/>
      <c r="B77" s="104"/>
      <c r="C77" s="113" t="s">
        <v>59</v>
      </c>
      <c r="D77" s="89"/>
      <c r="E77" s="106"/>
      <c r="F77" s="91"/>
      <c r="G77" s="108"/>
    </row>
    <row r="78" spans="1:7" s="107" customFormat="1" ht="30" x14ac:dyDescent="0.25">
      <c r="A78" s="103"/>
      <c r="B78" s="104"/>
      <c r="C78" s="113" t="s">
        <v>60</v>
      </c>
      <c r="D78" s="89"/>
      <c r="E78" s="106"/>
      <c r="F78" s="91"/>
      <c r="G78" s="108"/>
    </row>
    <row r="79" spans="1:7" s="107" customFormat="1" x14ac:dyDescent="0.25">
      <c r="A79" s="103"/>
      <c r="B79" s="104"/>
      <c r="C79" s="105" t="s">
        <v>61</v>
      </c>
      <c r="D79" s="89"/>
      <c r="E79" s="106"/>
      <c r="F79" s="91"/>
      <c r="G79" s="108"/>
    </row>
    <row r="80" spans="1:7" s="107" customFormat="1" ht="30" x14ac:dyDescent="0.25">
      <c r="A80" s="103"/>
      <c r="B80" s="104"/>
      <c r="C80" s="105" t="s">
        <v>62</v>
      </c>
      <c r="D80" s="89"/>
      <c r="E80" s="106"/>
      <c r="F80" s="91"/>
      <c r="G80" s="108"/>
    </row>
    <row r="81" spans="1:7" s="107" customFormat="1" ht="70.5" customHeight="1" x14ac:dyDescent="0.25">
      <c r="A81" s="86" t="s">
        <v>47</v>
      </c>
      <c r="B81" s="88"/>
      <c r="C81" s="105" t="s">
        <v>177</v>
      </c>
      <c r="D81" s="89"/>
      <c r="E81" s="106"/>
      <c r="F81" s="91"/>
      <c r="G81" s="108"/>
    </row>
    <row r="82" spans="1:7" s="107" customFormat="1" ht="27" customHeight="1" x14ac:dyDescent="0.25">
      <c r="A82" s="86" t="s">
        <v>47</v>
      </c>
      <c r="B82" s="88"/>
      <c r="C82" s="87" t="s">
        <v>63</v>
      </c>
      <c r="D82" s="89"/>
      <c r="E82" s="106"/>
      <c r="F82" s="91"/>
      <c r="G82" s="108"/>
    </row>
    <row r="83" spans="1:7" s="102" customFormat="1" x14ac:dyDescent="0.25">
      <c r="A83" s="97" t="s">
        <v>31</v>
      </c>
      <c r="B83" s="98" t="s">
        <v>64</v>
      </c>
      <c r="C83" s="98" t="s">
        <v>65</v>
      </c>
      <c r="D83" s="99"/>
      <c r="E83" s="100"/>
      <c r="F83" s="101"/>
      <c r="G83" s="101"/>
    </row>
    <row r="84" spans="1:7" s="102" customFormat="1" ht="30" x14ac:dyDescent="0.25">
      <c r="A84" s="97"/>
      <c r="B84" s="98"/>
      <c r="C84" s="105" t="s">
        <v>66</v>
      </c>
      <c r="D84" s="89" t="s">
        <v>30</v>
      </c>
      <c r="E84" s="90">
        <v>1</v>
      </c>
      <c r="F84" s="101"/>
      <c r="G84" s="92">
        <f>E84*F84</f>
        <v>0</v>
      </c>
    </row>
    <row r="85" spans="1:7" s="102" customFormat="1" ht="304.5" customHeight="1" x14ac:dyDescent="0.25">
      <c r="A85" s="97"/>
      <c r="B85" s="98"/>
      <c r="C85" s="88" t="s">
        <v>67</v>
      </c>
      <c r="D85" s="99"/>
      <c r="E85" s="100"/>
      <c r="F85" s="101"/>
      <c r="G85" s="101"/>
    </row>
    <row r="86" spans="1:7" s="102" customFormat="1" ht="270" customHeight="1" x14ac:dyDescent="0.25">
      <c r="A86" s="97"/>
      <c r="B86" s="98"/>
      <c r="C86" s="88" t="s">
        <v>178</v>
      </c>
      <c r="D86" s="99"/>
      <c r="E86" s="100"/>
      <c r="F86" s="101"/>
      <c r="G86" s="101"/>
    </row>
    <row r="87" spans="1:7" s="107" customFormat="1" x14ac:dyDescent="0.25">
      <c r="A87" s="86"/>
      <c r="B87" s="88"/>
      <c r="C87" s="87"/>
      <c r="D87" s="89"/>
      <c r="E87" s="106"/>
      <c r="F87" s="91"/>
      <c r="G87" s="108"/>
    </row>
    <row r="88" spans="1:7" s="102" customFormat="1" ht="30" x14ac:dyDescent="0.25">
      <c r="A88" s="97" t="s">
        <v>31</v>
      </c>
      <c r="B88" s="98" t="s">
        <v>68</v>
      </c>
      <c r="C88" s="98" t="s">
        <v>69</v>
      </c>
      <c r="D88" s="99"/>
      <c r="E88" s="100"/>
      <c r="F88" s="101"/>
      <c r="G88" s="101"/>
    </row>
    <row r="89" spans="1:7" s="107" customFormat="1" x14ac:dyDescent="0.25">
      <c r="A89" s="86"/>
      <c r="B89" s="88"/>
      <c r="C89" s="87"/>
      <c r="D89" s="89"/>
      <c r="E89" s="106"/>
      <c r="F89" s="91"/>
      <c r="G89" s="108"/>
    </row>
    <row r="90" spans="1:7" s="107" customFormat="1" ht="32.25" x14ac:dyDescent="0.25">
      <c r="A90" s="103"/>
      <c r="B90" s="104" t="s">
        <v>23</v>
      </c>
      <c r="C90" s="110" t="s">
        <v>179</v>
      </c>
      <c r="D90" s="89" t="s">
        <v>36</v>
      </c>
      <c r="E90" s="106">
        <v>30</v>
      </c>
      <c r="F90" s="91"/>
      <c r="G90" s="92">
        <f>E90*F90</f>
        <v>0</v>
      </c>
    </row>
    <row r="91" spans="1:7" s="107" customFormat="1" x14ac:dyDescent="0.25">
      <c r="A91" s="86" t="s">
        <v>47</v>
      </c>
      <c r="B91" s="88"/>
      <c r="C91" s="88" t="s">
        <v>70</v>
      </c>
      <c r="D91" s="89"/>
      <c r="E91" s="106"/>
      <c r="F91" s="91"/>
      <c r="G91" s="108"/>
    </row>
    <row r="92" spans="1:7" s="107" customFormat="1" x14ac:dyDescent="0.25">
      <c r="A92" s="86"/>
      <c r="B92" s="88"/>
      <c r="C92" s="88"/>
      <c r="D92" s="89"/>
      <c r="E92" s="106"/>
      <c r="F92" s="91"/>
      <c r="G92" s="108"/>
    </row>
    <row r="93" spans="1:7" s="107" customFormat="1" ht="47.25" x14ac:dyDescent="0.25">
      <c r="A93" s="103"/>
      <c r="B93" s="104" t="s">
        <v>31</v>
      </c>
      <c r="C93" s="110" t="s">
        <v>180</v>
      </c>
      <c r="D93" s="89" t="s">
        <v>36</v>
      </c>
      <c r="E93" s="106">
        <v>20</v>
      </c>
      <c r="F93" s="91"/>
      <c r="G93" s="92">
        <f>E93*F93</f>
        <v>0</v>
      </c>
    </row>
    <row r="94" spans="1:7" s="107" customFormat="1" x14ac:dyDescent="0.25">
      <c r="A94" s="86" t="s">
        <v>47</v>
      </c>
      <c r="B94" s="88"/>
      <c r="C94" s="88" t="s">
        <v>70</v>
      </c>
      <c r="D94" s="89"/>
      <c r="E94" s="106"/>
      <c r="F94" s="91"/>
      <c r="G94" s="108"/>
    </row>
    <row r="95" spans="1:7" s="107" customFormat="1" x14ac:dyDescent="0.25">
      <c r="A95" s="86"/>
      <c r="B95" s="88"/>
      <c r="C95" s="88"/>
      <c r="D95" s="89"/>
      <c r="E95" s="106"/>
      <c r="F95" s="91"/>
      <c r="G95" s="108"/>
    </row>
    <row r="96" spans="1:7" s="107" customFormat="1" ht="17.25" x14ac:dyDescent="0.25">
      <c r="A96" s="103"/>
      <c r="B96" s="104" t="s">
        <v>33</v>
      </c>
      <c r="C96" s="110" t="s">
        <v>181</v>
      </c>
      <c r="D96" s="89" t="s">
        <v>36</v>
      </c>
      <c r="E96" s="106">
        <v>12</v>
      </c>
      <c r="F96" s="91"/>
      <c r="G96" s="92">
        <f>E96*F96</f>
        <v>0</v>
      </c>
    </row>
    <row r="97" spans="1:7" s="107" customFormat="1" x14ac:dyDescent="0.25">
      <c r="A97" s="86" t="s">
        <v>47</v>
      </c>
      <c r="B97" s="88"/>
      <c r="C97" s="88" t="s">
        <v>70</v>
      </c>
      <c r="D97" s="89"/>
      <c r="E97" s="106"/>
      <c r="F97" s="91"/>
      <c r="G97" s="108"/>
    </row>
    <row r="98" spans="1:7" s="107" customFormat="1" x14ac:dyDescent="0.25">
      <c r="A98" s="86"/>
      <c r="B98" s="88"/>
      <c r="C98" s="88"/>
      <c r="D98" s="89"/>
      <c r="E98" s="106"/>
      <c r="F98" s="91"/>
      <c r="G98" s="108"/>
    </row>
    <row r="99" spans="1:7" s="107" customFormat="1" ht="28.5" customHeight="1" x14ac:dyDescent="0.25">
      <c r="A99" s="103"/>
      <c r="B99" s="104" t="s">
        <v>38</v>
      </c>
      <c r="C99" s="110" t="s">
        <v>182</v>
      </c>
      <c r="D99" s="89" t="s">
        <v>36</v>
      </c>
      <c r="E99" s="106">
        <v>60</v>
      </c>
      <c r="F99" s="91"/>
      <c r="G99" s="92">
        <f>E99*F99</f>
        <v>0</v>
      </c>
    </row>
    <row r="100" spans="1:7" s="107" customFormat="1" x14ac:dyDescent="0.25">
      <c r="A100" s="86" t="s">
        <v>47</v>
      </c>
      <c r="B100" s="88"/>
      <c r="C100" s="88" t="s">
        <v>70</v>
      </c>
      <c r="D100" s="89"/>
      <c r="E100" s="106"/>
      <c r="F100" s="91"/>
      <c r="G100" s="108"/>
    </row>
    <row r="101" spans="1:7" s="107" customFormat="1" x14ac:dyDescent="0.25">
      <c r="A101" s="86"/>
      <c r="B101" s="88"/>
      <c r="C101" s="88"/>
      <c r="D101" s="89"/>
      <c r="E101" s="106"/>
      <c r="F101" s="91"/>
      <c r="G101" s="108"/>
    </row>
    <row r="102" spans="1:7" s="107" customFormat="1" ht="30.75" customHeight="1" x14ac:dyDescent="0.25">
      <c r="A102" s="103"/>
      <c r="B102" s="104" t="s">
        <v>40</v>
      </c>
      <c r="C102" s="110" t="s">
        <v>176</v>
      </c>
      <c r="D102" s="89" t="s">
        <v>36</v>
      </c>
      <c r="E102" s="106">
        <v>10</v>
      </c>
      <c r="F102" s="91"/>
      <c r="G102" s="92">
        <f>E102*F102</f>
        <v>0</v>
      </c>
    </row>
    <row r="103" spans="1:7" s="107" customFormat="1" ht="27" customHeight="1" x14ac:dyDescent="0.25">
      <c r="A103" s="103"/>
      <c r="B103" s="104"/>
      <c r="C103" s="110" t="s">
        <v>183</v>
      </c>
      <c r="D103" s="89" t="s">
        <v>36</v>
      </c>
      <c r="E103" s="106">
        <v>10</v>
      </c>
      <c r="F103" s="91"/>
      <c r="G103" s="92">
        <f>E103*F103</f>
        <v>0</v>
      </c>
    </row>
    <row r="104" spans="1:7" s="107" customFormat="1" x14ac:dyDescent="0.25">
      <c r="A104" s="86"/>
      <c r="B104" s="88"/>
      <c r="C104" s="87"/>
      <c r="D104" s="89"/>
      <c r="E104" s="106"/>
      <c r="F104" s="91"/>
      <c r="G104" s="108"/>
    </row>
    <row r="105" spans="1:7" s="107" customFormat="1" ht="30" x14ac:dyDescent="0.25">
      <c r="A105" s="103"/>
      <c r="B105" s="104" t="s">
        <v>64</v>
      </c>
      <c r="C105" s="114" t="s">
        <v>71</v>
      </c>
      <c r="D105" s="89" t="s">
        <v>30</v>
      </c>
      <c r="E105" s="106">
        <v>2</v>
      </c>
      <c r="F105" s="91"/>
      <c r="G105" s="92">
        <f>E105*F105</f>
        <v>0</v>
      </c>
    </row>
    <row r="106" spans="1:7" s="107" customFormat="1" x14ac:dyDescent="0.25">
      <c r="A106" s="103"/>
      <c r="B106" s="104"/>
      <c r="C106" s="114"/>
      <c r="D106" s="89"/>
      <c r="E106" s="106"/>
      <c r="F106" s="91"/>
      <c r="G106" s="108"/>
    </row>
    <row r="107" spans="1:7" s="107" customFormat="1" x14ac:dyDescent="0.25">
      <c r="A107" s="86"/>
      <c r="B107" s="88"/>
      <c r="C107" s="87"/>
      <c r="D107" s="89"/>
      <c r="E107" s="106"/>
      <c r="F107" s="91"/>
      <c r="G107" s="108"/>
    </row>
    <row r="108" spans="1:7" s="45" customFormat="1" ht="30" x14ac:dyDescent="0.25">
      <c r="A108" s="115" t="s">
        <v>31</v>
      </c>
      <c r="B108" s="116" t="s">
        <v>72</v>
      </c>
      <c r="C108" s="98" t="s">
        <v>73</v>
      </c>
      <c r="D108" s="117"/>
      <c r="E108" s="118"/>
      <c r="F108" s="119"/>
      <c r="G108" s="120"/>
    </row>
    <row r="109" spans="1:7" s="45" customFormat="1" ht="30" x14ac:dyDescent="0.25">
      <c r="A109" s="103"/>
      <c r="B109" s="104" t="s">
        <v>23</v>
      </c>
      <c r="C109" s="110" t="s">
        <v>74</v>
      </c>
      <c r="D109" s="89" t="s">
        <v>36</v>
      </c>
      <c r="E109" s="90">
        <v>80</v>
      </c>
      <c r="F109" s="112"/>
      <c r="G109" s="92">
        <f>E109*F109</f>
        <v>0</v>
      </c>
    </row>
    <row r="110" spans="1:7" s="45" customFormat="1" x14ac:dyDescent="0.25">
      <c r="A110" s="121"/>
      <c r="B110" s="122"/>
      <c r="C110" s="88" t="s">
        <v>184</v>
      </c>
      <c r="D110" s="89"/>
      <c r="E110" s="90"/>
      <c r="F110" s="91"/>
      <c r="G110" s="91"/>
    </row>
    <row r="111" spans="1:7" s="45" customFormat="1" ht="30" x14ac:dyDescent="0.25">
      <c r="A111" s="121"/>
      <c r="B111" s="122"/>
      <c r="C111" s="88" t="s">
        <v>185</v>
      </c>
      <c r="D111" s="89"/>
      <c r="E111" s="90"/>
      <c r="F111" s="91"/>
      <c r="G111" s="91"/>
    </row>
    <row r="112" spans="1:7" s="45" customFormat="1" x14ac:dyDescent="0.25">
      <c r="A112" s="86"/>
      <c r="B112" s="88"/>
      <c r="C112" s="88" t="s">
        <v>75</v>
      </c>
      <c r="D112" s="89"/>
      <c r="E112" s="90"/>
      <c r="F112" s="91"/>
      <c r="G112" s="91"/>
    </row>
    <row r="113" spans="1:7" s="45" customFormat="1" x14ac:dyDescent="0.25">
      <c r="A113" s="86"/>
      <c r="B113" s="88"/>
      <c r="C113" s="88"/>
      <c r="D113" s="89"/>
      <c r="E113" s="90"/>
      <c r="F113" s="91"/>
      <c r="G113" s="91"/>
    </row>
    <row r="114" spans="1:7" s="45" customFormat="1" ht="30" x14ac:dyDescent="0.25">
      <c r="A114" s="109"/>
      <c r="B114" s="104" t="s">
        <v>31</v>
      </c>
      <c r="C114" s="110" t="s">
        <v>76</v>
      </c>
      <c r="D114" s="111" t="s">
        <v>36</v>
      </c>
      <c r="E114" s="106">
        <v>25</v>
      </c>
      <c r="F114" s="112"/>
      <c r="G114" s="92">
        <f>E114*F114</f>
        <v>0</v>
      </c>
    </row>
    <row r="115" spans="1:7" s="45" customFormat="1" x14ac:dyDescent="0.25">
      <c r="A115" s="86"/>
      <c r="B115" s="88"/>
      <c r="C115" s="88" t="s">
        <v>186</v>
      </c>
      <c r="D115" s="111"/>
      <c r="E115" s="106"/>
      <c r="F115" s="91"/>
      <c r="G115" s="108"/>
    </row>
    <row r="116" spans="1:7" s="45" customFormat="1" ht="30" x14ac:dyDescent="0.25">
      <c r="A116" s="86"/>
      <c r="B116" s="88"/>
      <c r="C116" s="88" t="s">
        <v>172</v>
      </c>
      <c r="D116" s="111"/>
      <c r="E116" s="106"/>
      <c r="F116" s="91"/>
      <c r="G116" s="108"/>
    </row>
    <row r="117" spans="1:7" s="45" customFormat="1" x14ac:dyDescent="0.25">
      <c r="A117" s="86"/>
      <c r="B117" s="88"/>
      <c r="C117" s="88" t="s">
        <v>173</v>
      </c>
      <c r="D117" s="111"/>
      <c r="E117" s="106"/>
      <c r="F117" s="91"/>
      <c r="G117" s="108"/>
    </row>
    <row r="118" spans="1:7" s="45" customFormat="1" x14ac:dyDescent="0.25">
      <c r="A118" s="86"/>
      <c r="B118" s="88"/>
      <c r="C118" s="88" t="s">
        <v>174</v>
      </c>
      <c r="D118" s="111"/>
      <c r="E118" s="106"/>
      <c r="F118" s="91"/>
      <c r="G118" s="108"/>
    </row>
    <row r="119" spans="1:7" s="45" customFormat="1" x14ac:dyDescent="0.25">
      <c r="A119" s="86"/>
      <c r="B119" s="88"/>
      <c r="C119" s="88"/>
      <c r="D119" s="111"/>
      <c r="E119" s="106"/>
      <c r="F119" s="91"/>
      <c r="G119" s="108"/>
    </row>
    <row r="120" spans="1:7" s="45" customFormat="1" x14ac:dyDescent="0.25">
      <c r="A120" s="109"/>
      <c r="B120" s="104" t="s">
        <v>33</v>
      </c>
      <c r="C120" s="110" t="s">
        <v>77</v>
      </c>
      <c r="D120" s="111" t="s">
        <v>36</v>
      </c>
      <c r="E120" s="106">
        <v>30</v>
      </c>
      <c r="F120" s="112"/>
      <c r="G120" s="92">
        <f>E120*F120</f>
        <v>0</v>
      </c>
    </row>
    <row r="121" spans="1:7" s="45" customFormat="1" x14ac:dyDescent="0.25">
      <c r="A121" s="86"/>
      <c r="B121" s="88"/>
      <c r="C121" s="88" t="s">
        <v>186</v>
      </c>
      <c r="D121" s="111"/>
      <c r="E121" s="106"/>
      <c r="F121" s="91"/>
      <c r="G121" s="108"/>
    </row>
    <row r="122" spans="1:7" s="45" customFormat="1" ht="30" x14ac:dyDescent="0.25">
      <c r="A122" s="86"/>
      <c r="B122" s="88"/>
      <c r="C122" s="88" t="s">
        <v>172</v>
      </c>
      <c r="D122" s="111"/>
      <c r="E122" s="106"/>
      <c r="F122" s="91"/>
      <c r="G122" s="108"/>
    </row>
    <row r="123" spans="1:7" s="45" customFormat="1" x14ac:dyDescent="0.25">
      <c r="A123" s="86"/>
      <c r="B123" s="88"/>
      <c r="C123" s="88" t="s">
        <v>173</v>
      </c>
      <c r="D123" s="111"/>
      <c r="E123" s="106"/>
      <c r="F123" s="91"/>
      <c r="G123" s="108"/>
    </row>
    <row r="124" spans="1:7" s="45" customFormat="1" x14ac:dyDescent="0.25">
      <c r="A124" s="86"/>
      <c r="B124" s="88"/>
      <c r="C124" s="88" t="s">
        <v>174</v>
      </c>
      <c r="D124" s="111"/>
      <c r="E124" s="106"/>
      <c r="F124" s="91"/>
      <c r="G124" s="108"/>
    </row>
    <row r="125" spans="1:7" s="45" customFormat="1" x14ac:dyDescent="0.25">
      <c r="A125" s="86"/>
      <c r="B125" s="88"/>
      <c r="C125" s="88"/>
      <c r="D125" s="111"/>
      <c r="E125" s="106"/>
      <c r="F125" s="91"/>
      <c r="G125" s="108"/>
    </row>
    <row r="126" spans="1:7" s="45" customFormat="1" x14ac:dyDescent="0.25">
      <c r="A126" s="109"/>
      <c r="B126" s="104" t="s">
        <v>38</v>
      </c>
      <c r="C126" s="110" t="s">
        <v>78</v>
      </c>
      <c r="D126" s="111" t="s">
        <v>36</v>
      </c>
      <c r="E126" s="106">
        <v>30</v>
      </c>
      <c r="F126" s="112"/>
      <c r="G126" s="92">
        <f>E126*F126</f>
        <v>0</v>
      </c>
    </row>
    <row r="127" spans="1:7" s="45" customFormat="1" x14ac:dyDescent="0.25">
      <c r="A127" s="86"/>
      <c r="B127" s="88"/>
      <c r="C127" s="88" t="s">
        <v>187</v>
      </c>
      <c r="D127" s="111"/>
      <c r="E127" s="106"/>
      <c r="F127" s="91"/>
      <c r="G127" s="108"/>
    </row>
    <row r="128" spans="1:7" s="45" customFormat="1" ht="30" x14ac:dyDescent="0.25">
      <c r="A128" s="86"/>
      <c r="B128" s="88"/>
      <c r="C128" s="88" t="s">
        <v>172</v>
      </c>
      <c r="D128" s="111"/>
      <c r="E128" s="106"/>
      <c r="F128" s="91"/>
      <c r="G128" s="108"/>
    </row>
    <row r="129" spans="1:7" s="45" customFormat="1" x14ac:dyDescent="0.25">
      <c r="A129" s="86"/>
      <c r="B129" s="88"/>
      <c r="C129" s="88" t="s">
        <v>173</v>
      </c>
      <c r="D129" s="111"/>
      <c r="E129" s="106"/>
      <c r="F129" s="91"/>
      <c r="G129" s="108"/>
    </row>
    <row r="130" spans="1:7" s="45" customFormat="1" x14ac:dyDescent="0.25">
      <c r="A130" s="86"/>
      <c r="B130" s="88"/>
      <c r="C130" s="88" t="s">
        <v>174</v>
      </c>
      <c r="D130" s="111"/>
      <c r="E130" s="106"/>
      <c r="F130" s="91"/>
      <c r="G130" s="108"/>
    </row>
    <row r="131" spans="1:7" s="45" customFormat="1" x14ac:dyDescent="0.25">
      <c r="A131" s="86"/>
      <c r="B131" s="88"/>
      <c r="C131" s="88"/>
      <c r="D131" s="111"/>
      <c r="E131" s="106"/>
      <c r="F131" s="91"/>
      <c r="G131" s="108"/>
    </row>
    <row r="132" spans="1:7" s="46" customFormat="1" ht="30" x14ac:dyDescent="0.25">
      <c r="A132" s="103"/>
      <c r="B132" s="104" t="s">
        <v>40</v>
      </c>
      <c r="C132" s="110" t="s">
        <v>79</v>
      </c>
      <c r="D132" s="89" t="s">
        <v>36</v>
      </c>
      <c r="E132" s="90">
        <v>15</v>
      </c>
      <c r="F132" s="112"/>
      <c r="G132" s="92">
        <f>E132*F132</f>
        <v>0</v>
      </c>
    </row>
    <row r="133" spans="1:7" s="46" customFormat="1" x14ac:dyDescent="0.25">
      <c r="A133" s="86"/>
      <c r="B133" s="88"/>
      <c r="C133" s="88" t="s">
        <v>186</v>
      </c>
      <c r="D133" s="89"/>
      <c r="E133" s="90"/>
      <c r="F133" s="91"/>
      <c r="G133" s="91"/>
    </row>
    <row r="134" spans="1:7" s="46" customFormat="1" x14ac:dyDescent="0.25">
      <c r="A134" s="86"/>
      <c r="B134" s="88"/>
      <c r="C134" s="88" t="s">
        <v>173</v>
      </c>
      <c r="D134" s="89"/>
      <c r="E134" s="90"/>
      <c r="F134" s="91"/>
      <c r="G134" s="91"/>
    </row>
    <row r="135" spans="1:7" s="46" customFormat="1" x14ac:dyDescent="0.25">
      <c r="A135" s="86"/>
      <c r="B135" s="88"/>
      <c r="C135" s="88" t="s">
        <v>174</v>
      </c>
      <c r="D135" s="89"/>
      <c r="E135" s="90"/>
      <c r="F135" s="91"/>
      <c r="G135" s="91"/>
    </row>
    <row r="136" spans="1:7" s="45" customFormat="1" x14ac:dyDescent="0.25">
      <c r="A136" s="86" t="s">
        <v>47</v>
      </c>
      <c r="B136" s="88"/>
      <c r="C136" s="110"/>
      <c r="D136" s="111"/>
      <c r="E136" s="106"/>
      <c r="F136" s="91"/>
      <c r="G136" s="108"/>
    </row>
    <row r="137" spans="1:7" s="45" customFormat="1" x14ac:dyDescent="0.25">
      <c r="A137" s="86" t="s">
        <v>47</v>
      </c>
      <c r="B137" s="88"/>
      <c r="C137" s="110"/>
      <c r="D137" s="111"/>
      <c r="E137" s="106"/>
      <c r="F137" s="91"/>
      <c r="G137" s="108"/>
    </row>
    <row r="138" spans="1:7" s="45" customFormat="1" x14ac:dyDescent="0.25">
      <c r="A138" s="123" t="s">
        <v>31</v>
      </c>
      <c r="B138" s="116" t="s">
        <v>80</v>
      </c>
      <c r="C138" s="98" t="s">
        <v>81</v>
      </c>
      <c r="D138" s="117"/>
      <c r="E138" s="118"/>
      <c r="F138" s="119"/>
      <c r="G138" s="120"/>
    </row>
    <row r="139" spans="1:7" s="45" customFormat="1" x14ac:dyDescent="0.25">
      <c r="A139" s="103"/>
      <c r="B139" s="104" t="s">
        <v>23</v>
      </c>
      <c r="C139" s="110" t="s">
        <v>156</v>
      </c>
      <c r="D139" s="111" t="s">
        <v>32</v>
      </c>
      <c r="E139" s="106">
        <v>1</v>
      </c>
      <c r="F139" s="112"/>
      <c r="G139" s="92">
        <f>E139*F139</f>
        <v>0</v>
      </c>
    </row>
    <row r="140" spans="1:7" s="45" customFormat="1" x14ac:dyDescent="0.25">
      <c r="A140" s="86"/>
      <c r="B140" s="88"/>
      <c r="C140" s="88" t="s">
        <v>188</v>
      </c>
      <c r="D140" s="111"/>
      <c r="E140" s="106"/>
      <c r="F140" s="112"/>
      <c r="G140" s="92"/>
    </row>
    <row r="141" spans="1:7" s="45" customFormat="1" x14ac:dyDescent="0.25">
      <c r="A141" s="86"/>
      <c r="B141" s="88"/>
      <c r="C141" s="98" t="s">
        <v>189</v>
      </c>
      <c r="D141" s="111"/>
      <c r="E141" s="106"/>
      <c r="F141" s="112"/>
      <c r="G141" s="92"/>
    </row>
    <row r="142" spans="1:7" s="45" customFormat="1" x14ac:dyDescent="0.25">
      <c r="A142" s="86"/>
      <c r="B142" s="88"/>
      <c r="C142" s="98" t="s">
        <v>190</v>
      </c>
      <c r="D142" s="111"/>
      <c r="E142" s="106"/>
      <c r="F142" s="112"/>
      <c r="G142" s="92"/>
    </row>
    <row r="143" spans="1:7" s="45" customFormat="1" x14ac:dyDescent="0.25">
      <c r="A143" s="86"/>
      <c r="B143" s="88"/>
      <c r="C143" s="88" t="s">
        <v>191</v>
      </c>
      <c r="D143" s="111"/>
      <c r="E143" s="106"/>
      <c r="F143" s="91"/>
      <c r="G143" s="108"/>
    </row>
    <row r="144" spans="1:7" s="45" customFormat="1" x14ac:dyDescent="0.25">
      <c r="A144" s="86"/>
      <c r="B144" s="88"/>
      <c r="C144" s="88" t="s">
        <v>192</v>
      </c>
      <c r="D144" s="111"/>
      <c r="E144" s="106"/>
      <c r="F144" s="91"/>
      <c r="G144" s="108"/>
    </row>
    <row r="145" spans="1:7" s="45" customFormat="1" ht="30" x14ac:dyDescent="0.25">
      <c r="A145" s="86"/>
      <c r="B145" s="88"/>
      <c r="C145" s="88" t="s">
        <v>82</v>
      </c>
      <c r="D145" s="111"/>
      <c r="E145" s="106"/>
      <c r="F145" s="91"/>
      <c r="G145" s="108"/>
    </row>
    <row r="146" spans="1:7" s="45" customFormat="1" x14ac:dyDescent="0.25">
      <c r="A146" s="86"/>
      <c r="B146" s="88"/>
      <c r="C146" s="88" t="s">
        <v>83</v>
      </c>
      <c r="D146" s="111"/>
      <c r="E146" s="106"/>
      <c r="F146" s="91"/>
      <c r="G146" s="108"/>
    </row>
    <row r="147" spans="1:7" s="45" customFormat="1" ht="23.25" customHeight="1" x14ac:dyDescent="0.25">
      <c r="A147" s="86"/>
      <c r="B147" s="88"/>
      <c r="C147" s="88" t="s">
        <v>84</v>
      </c>
      <c r="D147" s="111"/>
      <c r="E147" s="106"/>
      <c r="F147" s="91"/>
      <c r="G147" s="108"/>
    </row>
    <row r="148" spans="1:7" s="45" customFormat="1" ht="82.5" customHeight="1" x14ac:dyDescent="0.25">
      <c r="A148" s="86"/>
      <c r="B148" s="88"/>
      <c r="C148" s="88" t="s">
        <v>85</v>
      </c>
      <c r="D148" s="111"/>
      <c r="E148" s="106"/>
      <c r="F148" s="91"/>
      <c r="G148" s="108"/>
    </row>
    <row r="149" spans="1:7" s="45" customFormat="1" x14ac:dyDescent="0.25">
      <c r="A149" s="86"/>
      <c r="B149" s="88"/>
      <c r="C149" s="88" t="s">
        <v>86</v>
      </c>
      <c r="D149" s="111"/>
      <c r="E149" s="106"/>
      <c r="F149" s="91"/>
      <c r="G149" s="108"/>
    </row>
    <row r="150" spans="1:7" s="45" customFormat="1" ht="30" x14ac:dyDescent="0.25">
      <c r="A150" s="86"/>
      <c r="B150" s="88"/>
      <c r="C150" s="88" t="s">
        <v>193</v>
      </c>
      <c r="D150" s="111"/>
      <c r="E150" s="106"/>
      <c r="F150" s="91"/>
      <c r="G150" s="108"/>
    </row>
    <row r="151" spans="1:7" s="45" customFormat="1" ht="30" x14ac:dyDescent="0.25">
      <c r="A151" s="86"/>
      <c r="B151" s="88"/>
      <c r="C151" s="88" t="s">
        <v>87</v>
      </c>
      <c r="D151" s="111"/>
      <c r="E151" s="106"/>
      <c r="F151" s="91"/>
      <c r="G151" s="108"/>
    </row>
    <row r="152" spans="1:7" s="45" customFormat="1" x14ac:dyDescent="0.25">
      <c r="A152" s="86"/>
      <c r="B152" s="88"/>
      <c r="C152" s="88" t="s">
        <v>88</v>
      </c>
      <c r="D152" s="111"/>
      <c r="E152" s="106"/>
      <c r="F152" s="91"/>
      <c r="G152" s="108"/>
    </row>
    <row r="153" spans="1:7" s="45" customFormat="1" ht="30" x14ac:dyDescent="0.25">
      <c r="A153" s="86"/>
      <c r="B153" s="88"/>
      <c r="C153" s="88" t="s">
        <v>89</v>
      </c>
      <c r="D153" s="111"/>
      <c r="E153" s="106"/>
      <c r="F153" s="91"/>
      <c r="G153" s="108"/>
    </row>
    <row r="154" spans="1:7" s="45" customFormat="1" x14ac:dyDescent="0.25">
      <c r="A154" s="86"/>
      <c r="B154" s="88"/>
      <c r="C154" s="88"/>
      <c r="D154" s="111"/>
      <c r="E154" s="106"/>
      <c r="F154" s="91"/>
      <c r="G154" s="108"/>
    </row>
    <row r="155" spans="1:7" s="45" customFormat="1" x14ac:dyDescent="0.25">
      <c r="A155" s="103"/>
      <c r="B155" s="104" t="s">
        <v>31</v>
      </c>
      <c r="C155" s="110" t="s">
        <v>90</v>
      </c>
      <c r="D155" s="111" t="s">
        <v>32</v>
      </c>
      <c r="E155" s="106">
        <v>1</v>
      </c>
      <c r="F155" s="112"/>
      <c r="G155" s="92">
        <f>E155*F155</f>
        <v>0</v>
      </c>
    </row>
    <row r="156" spans="1:7" s="45" customFormat="1" x14ac:dyDescent="0.25">
      <c r="A156" s="86"/>
      <c r="B156" s="88"/>
      <c r="C156" s="88" t="s">
        <v>91</v>
      </c>
      <c r="D156" s="111"/>
      <c r="E156" s="90"/>
      <c r="F156" s="91"/>
      <c r="G156" s="108"/>
    </row>
    <row r="157" spans="1:7" s="45" customFormat="1" x14ac:dyDescent="0.25">
      <c r="A157" s="86"/>
      <c r="B157" s="88"/>
      <c r="C157" s="88" t="s">
        <v>92</v>
      </c>
      <c r="D157" s="111"/>
      <c r="E157" s="90"/>
      <c r="F157" s="91"/>
      <c r="G157" s="108"/>
    </row>
    <row r="158" spans="1:7" s="45" customFormat="1" x14ac:dyDescent="0.25">
      <c r="A158" s="97"/>
      <c r="B158" s="98"/>
      <c r="C158" s="88" t="s">
        <v>93</v>
      </c>
      <c r="D158" s="117"/>
      <c r="E158" s="100"/>
      <c r="F158" s="119"/>
      <c r="G158" s="120"/>
    </row>
    <row r="159" spans="1:7" s="45" customFormat="1" x14ac:dyDescent="0.25">
      <c r="A159" s="97"/>
      <c r="B159" s="98"/>
      <c r="C159" s="88"/>
      <c r="D159" s="117"/>
      <c r="E159" s="100"/>
      <c r="F159" s="119"/>
      <c r="G159" s="120"/>
    </row>
    <row r="160" spans="1:7" s="45" customFormat="1" ht="30" x14ac:dyDescent="0.25">
      <c r="A160" s="103"/>
      <c r="B160" s="104" t="s">
        <v>33</v>
      </c>
      <c r="C160" s="110" t="s">
        <v>194</v>
      </c>
      <c r="D160" s="111" t="s">
        <v>32</v>
      </c>
      <c r="E160" s="106">
        <v>1</v>
      </c>
      <c r="F160" s="112"/>
      <c r="G160" s="92">
        <f>E160*F160</f>
        <v>0</v>
      </c>
    </row>
    <row r="161" spans="1:7" s="45" customFormat="1" x14ac:dyDescent="0.25">
      <c r="A161" s="86"/>
      <c r="B161" s="88"/>
      <c r="C161" s="88" t="s">
        <v>94</v>
      </c>
      <c r="D161" s="111"/>
      <c r="E161" s="90"/>
      <c r="F161" s="91"/>
      <c r="G161" s="108"/>
    </row>
    <row r="162" spans="1:7" s="45" customFormat="1" x14ac:dyDescent="0.25">
      <c r="A162" s="86"/>
      <c r="B162" s="88"/>
      <c r="C162" s="88" t="s">
        <v>195</v>
      </c>
      <c r="D162" s="111"/>
      <c r="E162" s="90"/>
      <c r="F162" s="91"/>
      <c r="G162" s="108"/>
    </row>
    <row r="163" spans="1:7" s="45" customFormat="1" x14ac:dyDescent="0.25">
      <c r="A163" s="86"/>
      <c r="B163" s="88"/>
      <c r="C163" s="88" t="s">
        <v>196</v>
      </c>
      <c r="D163" s="111"/>
      <c r="E163" s="90"/>
      <c r="F163" s="91"/>
      <c r="G163" s="108"/>
    </row>
    <row r="164" spans="1:7" s="45" customFormat="1" x14ac:dyDescent="0.25">
      <c r="A164" s="86"/>
      <c r="B164" s="88"/>
      <c r="C164" s="88" t="s">
        <v>95</v>
      </c>
      <c r="D164" s="111"/>
      <c r="E164" s="90"/>
      <c r="F164" s="91"/>
      <c r="G164" s="108"/>
    </row>
    <row r="165" spans="1:7" s="45" customFormat="1" x14ac:dyDescent="0.25">
      <c r="A165" s="86"/>
      <c r="B165" s="88"/>
      <c r="C165" s="88"/>
      <c r="D165" s="111"/>
      <c r="E165" s="90"/>
      <c r="F165" s="91"/>
      <c r="G165" s="108"/>
    </row>
    <row r="166" spans="1:7" s="45" customFormat="1" x14ac:dyDescent="0.25">
      <c r="A166" s="103"/>
      <c r="B166" s="104" t="s">
        <v>38</v>
      </c>
      <c r="C166" s="110" t="s">
        <v>96</v>
      </c>
      <c r="D166" s="111" t="s">
        <v>32</v>
      </c>
      <c r="E166" s="106">
        <v>1</v>
      </c>
      <c r="F166" s="112"/>
      <c r="G166" s="92">
        <f>E166*F166</f>
        <v>0</v>
      </c>
    </row>
    <row r="167" spans="1:7" s="45" customFormat="1" x14ac:dyDescent="0.25">
      <c r="A167" s="86"/>
      <c r="B167" s="88"/>
      <c r="C167" s="23" t="s">
        <v>97</v>
      </c>
      <c r="D167" s="111"/>
      <c r="E167" s="90"/>
      <c r="F167" s="91"/>
      <c r="G167" s="108"/>
    </row>
    <row r="168" spans="1:7" s="45" customFormat="1" x14ac:dyDescent="0.25">
      <c r="A168" s="86"/>
      <c r="B168" s="88"/>
      <c r="C168" s="88" t="s">
        <v>196</v>
      </c>
      <c r="D168" s="111"/>
      <c r="E168" s="90"/>
      <c r="F168" s="91"/>
      <c r="G168" s="108"/>
    </row>
    <row r="169" spans="1:7" s="45" customFormat="1" x14ac:dyDescent="0.25">
      <c r="A169" s="86"/>
      <c r="B169" s="88"/>
      <c r="C169" s="88" t="s">
        <v>95</v>
      </c>
      <c r="D169" s="111"/>
      <c r="E169" s="90"/>
      <c r="F169" s="91"/>
      <c r="G169" s="108"/>
    </row>
    <row r="170" spans="1:7" s="45" customFormat="1" x14ac:dyDescent="0.25">
      <c r="A170" s="86"/>
      <c r="B170" s="88"/>
      <c r="C170" s="88"/>
      <c r="D170" s="111"/>
      <c r="E170" s="90"/>
      <c r="F170" s="91"/>
      <c r="G170" s="108"/>
    </row>
    <row r="171" spans="1:7" s="45" customFormat="1" ht="30" x14ac:dyDescent="0.25">
      <c r="A171" s="103"/>
      <c r="B171" s="104" t="s">
        <v>40</v>
      </c>
      <c r="C171" s="110" t="s">
        <v>98</v>
      </c>
      <c r="D171" s="111" t="s">
        <v>32</v>
      </c>
      <c r="E171" s="106">
        <v>6</v>
      </c>
      <c r="F171" s="112"/>
      <c r="G171" s="92">
        <f>E171*F171</f>
        <v>0</v>
      </c>
    </row>
    <row r="172" spans="1:7" s="45" customFormat="1" x14ac:dyDescent="0.25">
      <c r="A172" s="109"/>
      <c r="B172" s="124"/>
      <c r="C172" s="88" t="s">
        <v>99</v>
      </c>
      <c r="D172" s="111"/>
      <c r="E172" s="106"/>
      <c r="F172" s="91"/>
      <c r="G172" s="108"/>
    </row>
    <row r="173" spans="1:7" s="45" customFormat="1" x14ac:dyDescent="0.25">
      <c r="A173" s="109"/>
      <c r="B173" s="124"/>
      <c r="C173" s="88" t="s">
        <v>100</v>
      </c>
      <c r="D173" s="111"/>
      <c r="E173" s="106"/>
      <c r="F173" s="91"/>
      <c r="G173" s="108"/>
    </row>
    <row r="174" spans="1:7" s="45" customFormat="1" x14ac:dyDescent="0.25">
      <c r="A174" s="109"/>
      <c r="B174" s="124"/>
      <c r="C174" s="88" t="s">
        <v>101</v>
      </c>
      <c r="D174" s="111"/>
      <c r="E174" s="106"/>
      <c r="F174" s="91"/>
      <c r="G174" s="108"/>
    </row>
    <row r="175" spans="1:7" s="45" customFormat="1" x14ac:dyDescent="0.25">
      <c r="A175" s="86"/>
      <c r="B175" s="88"/>
      <c r="C175" s="88" t="s">
        <v>102</v>
      </c>
      <c r="D175" s="111"/>
      <c r="E175" s="106"/>
      <c r="F175" s="91"/>
      <c r="G175" s="108"/>
    </row>
    <row r="176" spans="1:7" s="45" customFormat="1" ht="30" x14ac:dyDescent="0.25">
      <c r="A176" s="86"/>
      <c r="B176" s="88"/>
      <c r="C176" s="88" t="s">
        <v>103</v>
      </c>
      <c r="D176" s="111"/>
      <c r="E176" s="106"/>
      <c r="F176" s="91"/>
      <c r="G176" s="108"/>
    </row>
    <row r="177" spans="1:7" s="45" customFormat="1" x14ac:dyDescent="0.25">
      <c r="A177" s="86"/>
      <c r="B177" s="88"/>
      <c r="C177" s="110"/>
      <c r="D177" s="111"/>
      <c r="E177" s="106"/>
      <c r="F177" s="91"/>
      <c r="G177" s="108"/>
    </row>
    <row r="178" spans="1:7" s="45" customFormat="1" x14ac:dyDescent="0.25">
      <c r="A178" s="115" t="s">
        <v>31</v>
      </c>
      <c r="B178" s="116" t="s">
        <v>104</v>
      </c>
      <c r="C178" s="98" t="s">
        <v>105</v>
      </c>
      <c r="D178" s="99"/>
      <c r="E178" s="100"/>
      <c r="F178" s="119"/>
      <c r="G178" s="119"/>
    </row>
    <row r="179" spans="1:7" s="45" customFormat="1" ht="36" customHeight="1" x14ac:dyDescent="0.25">
      <c r="A179" s="109"/>
      <c r="B179" s="104">
        <v>1</v>
      </c>
      <c r="C179" s="110" t="s">
        <v>106</v>
      </c>
      <c r="D179" s="111" t="s">
        <v>36</v>
      </c>
      <c r="E179" s="106">
        <v>10</v>
      </c>
      <c r="F179" s="112"/>
      <c r="G179" s="92">
        <f>E179*F179</f>
        <v>0</v>
      </c>
    </row>
    <row r="180" spans="1:7" s="45" customFormat="1" x14ac:dyDescent="0.25">
      <c r="A180" s="86"/>
      <c r="B180" s="88"/>
      <c r="C180" s="88" t="s">
        <v>107</v>
      </c>
      <c r="D180" s="111"/>
      <c r="E180" s="106"/>
      <c r="F180" s="91"/>
      <c r="G180" s="108"/>
    </row>
    <row r="181" spans="1:7" s="45" customFormat="1" x14ac:dyDescent="0.25">
      <c r="A181" s="86"/>
      <c r="B181" s="88"/>
      <c r="C181" s="88" t="s">
        <v>108</v>
      </c>
      <c r="D181" s="111"/>
      <c r="E181" s="106"/>
      <c r="F181" s="91"/>
      <c r="G181" s="108"/>
    </row>
    <row r="182" spans="1:7" s="45" customFormat="1" x14ac:dyDescent="0.25">
      <c r="A182" s="86"/>
      <c r="B182" s="88"/>
      <c r="C182" s="88" t="s">
        <v>109</v>
      </c>
      <c r="D182" s="111"/>
      <c r="E182" s="106"/>
      <c r="F182" s="91"/>
      <c r="G182" s="108"/>
    </row>
    <row r="183" spans="1:7" s="45" customFormat="1" x14ac:dyDescent="0.25">
      <c r="A183" s="86"/>
      <c r="B183" s="88"/>
      <c r="C183" s="88" t="s">
        <v>110</v>
      </c>
      <c r="D183" s="111"/>
      <c r="E183" s="106"/>
      <c r="F183" s="91"/>
      <c r="G183" s="108"/>
    </row>
    <row r="184" spans="1:7" s="45" customFormat="1" ht="30" x14ac:dyDescent="0.25">
      <c r="A184" s="86"/>
      <c r="B184" s="88"/>
      <c r="C184" s="88" t="s">
        <v>197</v>
      </c>
      <c r="D184" s="111"/>
      <c r="E184" s="106"/>
      <c r="F184" s="91"/>
      <c r="G184" s="108"/>
    </row>
    <row r="185" spans="1:7" s="45" customFormat="1" ht="61.5" customHeight="1" x14ac:dyDescent="0.25">
      <c r="A185" s="86"/>
      <c r="B185" s="88"/>
      <c r="C185" s="88" t="s">
        <v>198</v>
      </c>
      <c r="D185" s="111"/>
      <c r="E185" s="106"/>
      <c r="F185" s="91"/>
      <c r="G185" s="108"/>
    </row>
    <row r="186" spans="1:7" s="45" customFormat="1" ht="30" x14ac:dyDescent="0.25">
      <c r="A186" s="86"/>
      <c r="B186" s="88"/>
      <c r="C186" s="88" t="s">
        <v>111</v>
      </c>
      <c r="D186" s="111"/>
      <c r="E186" s="106"/>
      <c r="F186" s="91"/>
      <c r="G186" s="108"/>
    </row>
    <row r="187" spans="1:7" s="45" customFormat="1" x14ac:dyDescent="0.25">
      <c r="A187" s="86"/>
      <c r="B187" s="88"/>
      <c r="C187" s="88"/>
      <c r="D187" s="111"/>
      <c r="E187" s="106"/>
      <c r="F187" s="91"/>
      <c r="G187" s="108"/>
    </row>
    <row r="188" spans="1:7" s="45" customFormat="1" ht="30" x14ac:dyDescent="0.25">
      <c r="A188" s="109"/>
      <c r="B188" s="104">
        <v>2</v>
      </c>
      <c r="C188" s="110" t="s">
        <v>112</v>
      </c>
      <c r="D188" s="111" t="s">
        <v>30</v>
      </c>
      <c r="E188" s="106">
        <v>2</v>
      </c>
      <c r="F188" s="112"/>
      <c r="G188" s="92">
        <f>E188*F188</f>
        <v>0</v>
      </c>
    </row>
    <row r="189" spans="1:7" s="45" customFormat="1" ht="30" x14ac:dyDescent="0.25">
      <c r="A189" s="86"/>
      <c r="B189" s="88"/>
      <c r="C189" s="88" t="s">
        <v>113</v>
      </c>
      <c r="D189" s="111"/>
      <c r="E189" s="106"/>
      <c r="F189" s="91"/>
      <c r="G189" s="108"/>
    </row>
    <row r="190" spans="1:7" s="45" customFormat="1" x14ac:dyDescent="0.25">
      <c r="A190" s="86"/>
      <c r="B190" s="88"/>
      <c r="C190" s="88"/>
      <c r="D190" s="111"/>
      <c r="E190" s="106"/>
      <c r="F190" s="91"/>
      <c r="G190" s="108"/>
    </row>
    <row r="191" spans="1:7" s="45" customFormat="1" ht="45" x14ac:dyDescent="0.25">
      <c r="A191" s="125"/>
      <c r="B191" s="87">
        <v>3</v>
      </c>
      <c r="C191" s="110" t="s">
        <v>199</v>
      </c>
      <c r="D191" s="111" t="s">
        <v>32</v>
      </c>
      <c r="E191" s="106">
        <v>96</v>
      </c>
      <c r="F191" s="112"/>
      <c r="G191" s="92">
        <f>E191*F191</f>
        <v>0</v>
      </c>
    </row>
    <row r="192" spans="1:7" s="45" customFormat="1" x14ac:dyDescent="0.25">
      <c r="A192" s="126"/>
      <c r="B192" s="127"/>
      <c r="C192" s="88" t="s">
        <v>114</v>
      </c>
      <c r="D192" s="111"/>
      <c r="E192" s="106"/>
      <c r="F192" s="91"/>
      <c r="G192" s="108"/>
    </row>
    <row r="193" spans="1:7" s="45" customFormat="1" x14ac:dyDescent="0.25">
      <c r="A193" s="126"/>
      <c r="B193" s="110"/>
      <c r="C193" s="88"/>
      <c r="D193" s="111"/>
      <c r="E193" s="106"/>
      <c r="F193" s="112"/>
      <c r="G193" s="92"/>
    </row>
    <row r="194" spans="1:7" s="130" customFormat="1" x14ac:dyDescent="0.25">
      <c r="A194" s="128"/>
      <c r="B194" s="110" t="s">
        <v>38</v>
      </c>
      <c r="C194" s="110" t="s">
        <v>115</v>
      </c>
      <c r="D194" s="129" t="s">
        <v>36</v>
      </c>
      <c r="E194" s="129">
        <v>10</v>
      </c>
      <c r="F194" s="112"/>
      <c r="G194" s="92">
        <f>E194*F194</f>
        <v>0</v>
      </c>
    </row>
    <row r="195" spans="1:7" s="130" customFormat="1" x14ac:dyDescent="0.25">
      <c r="A195" s="131" t="s">
        <v>47</v>
      </c>
      <c r="B195" s="110"/>
      <c r="C195" s="110" t="s">
        <v>116</v>
      </c>
      <c r="D195" s="132"/>
      <c r="E195" s="133"/>
      <c r="F195" s="134"/>
      <c r="G195" s="135"/>
    </row>
    <row r="196" spans="1:7" s="130" customFormat="1" x14ac:dyDescent="0.25">
      <c r="A196" s="131" t="s">
        <v>47</v>
      </c>
      <c r="B196" s="110"/>
      <c r="C196" s="110" t="s">
        <v>117</v>
      </c>
      <c r="D196" s="132"/>
      <c r="E196" s="133"/>
      <c r="F196" s="134"/>
      <c r="G196" s="135"/>
    </row>
    <row r="197" spans="1:7" s="130" customFormat="1" ht="30" x14ac:dyDescent="0.25">
      <c r="A197" s="131"/>
      <c r="B197" s="131"/>
      <c r="C197" s="110" t="s">
        <v>118</v>
      </c>
      <c r="D197" s="132"/>
      <c r="E197" s="133"/>
      <c r="F197" s="134"/>
      <c r="G197" s="135"/>
    </row>
    <row r="198" spans="1:7" s="130" customFormat="1" x14ac:dyDescent="0.25">
      <c r="A198" s="131"/>
      <c r="B198" s="131"/>
      <c r="C198" s="110" t="s">
        <v>200</v>
      </c>
      <c r="D198" s="132"/>
      <c r="E198" s="133"/>
      <c r="F198" s="134"/>
      <c r="G198" s="135"/>
    </row>
    <row r="199" spans="1:7" s="130" customFormat="1" ht="30" x14ac:dyDescent="0.25">
      <c r="A199" s="131" t="s">
        <v>47</v>
      </c>
      <c r="B199" s="131"/>
      <c r="C199" s="110" t="s">
        <v>119</v>
      </c>
      <c r="D199" s="132"/>
      <c r="E199" s="133"/>
      <c r="F199" s="134"/>
      <c r="G199" s="135"/>
    </row>
    <row r="200" spans="1:7" s="45" customFormat="1" x14ac:dyDescent="0.25">
      <c r="A200" s="86"/>
      <c r="B200" s="88"/>
      <c r="C200" s="110"/>
      <c r="D200" s="111"/>
      <c r="E200" s="106"/>
      <c r="F200" s="91"/>
      <c r="G200" s="108"/>
    </row>
    <row r="201" spans="1:7" s="45" customFormat="1" x14ac:dyDescent="0.25">
      <c r="A201" s="115" t="s">
        <v>31</v>
      </c>
      <c r="B201" s="116" t="s">
        <v>120</v>
      </c>
      <c r="C201" s="98" t="s">
        <v>121</v>
      </c>
      <c r="D201" s="117"/>
      <c r="E201" s="118"/>
      <c r="F201" s="119"/>
      <c r="G201" s="120"/>
    </row>
    <row r="202" spans="1:7" s="45" customFormat="1" ht="30" x14ac:dyDescent="0.25">
      <c r="A202" s="136"/>
      <c r="B202" s="87" t="s">
        <v>23</v>
      </c>
      <c r="C202" s="110" t="s">
        <v>122</v>
      </c>
      <c r="D202" s="111" t="s">
        <v>32</v>
      </c>
      <c r="E202" s="106">
        <v>1</v>
      </c>
      <c r="F202" s="112"/>
      <c r="G202" s="92">
        <f>E202*F202</f>
        <v>0</v>
      </c>
    </row>
    <row r="203" spans="1:7" s="45" customFormat="1" ht="30" x14ac:dyDescent="0.25">
      <c r="A203" s="126"/>
      <c r="B203" s="127"/>
      <c r="C203" s="88" t="s">
        <v>201</v>
      </c>
      <c r="D203" s="111"/>
      <c r="E203" s="106"/>
      <c r="F203" s="91"/>
      <c r="G203" s="108"/>
    </row>
    <row r="204" spans="1:7" s="45" customFormat="1" ht="30" x14ac:dyDescent="0.25">
      <c r="A204" s="126"/>
      <c r="B204" s="127"/>
      <c r="C204" s="88" t="s">
        <v>123</v>
      </c>
      <c r="D204" s="111"/>
      <c r="E204" s="106"/>
      <c r="F204" s="91"/>
      <c r="G204" s="108"/>
    </row>
    <row r="205" spans="1:7" s="45" customFormat="1" ht="30" x14ac:dyDescent="0.25">
      <c r="A205" s="126"/>
      <c r="B205" s="127"/>
      <c r="C205" s="88" t="s">
        <v>202</v>
      </c>
      <c r="D205" s="111"/>
      <c r="E205" s="106"/>
      <c r="F205" s="91"/>
      <c r="G205" s="108"/>
    </row>
    <row r="206" spans="1:7" s="45" customFormat="1" ht="45" x14ac:dyDescent="0.25">
      <c r="A206" s="126"/>
      <c r="B206" s="127"/>
      <c r="C206" s="88" t="s">
        <v>124</v>
      </c>
      <c r="D206" s="111"/>
      <c r="E206" s="106"/>
      <c r="F206" s="91"/>
      <c r="G206" s="108"/>
    </row>
    <row r="207" spans="1:7" s="45" customFormat="1" x14ac:dyDescent="0.25">
      <c r="A207" s="86"/>
      <c r="B207" s="88"/>
      <c r="C207" s="110"/>
      <c r="D207" s="111"/>
      <c r="E207" s="106"/>
      <c r="F207" s="91"/>
      <c r="G207" s="108"/>
    </row>
    <row r="208" spans="1:7" s="45" customFormat="1" x14ac:dyDescent="0.25">
      <c r="A208" s="86" t="s">
        <v>47</v>
      </c>
      <c r="B208" s="88"/>
      <c r="C208" s="110"/>
      <c r="D208" s="111"/>
      <c r="E208" s="106"/>
      <c r="F208" s="91"/>
      <c r="G208" s="108"/>
    </row>
    <row r="209" spans="1:7" s="45" customFormat="1" x14ac:dyDescent="0.25">
      <c r="A209" s="115" t="s">
        <v>31</v>
      </c>
      <c r="B209" s="116" t="s">
        <v>125</v>
      </c>
      <c r="C209" s="98" t="s">
        <v>126</v>
      </c>
      <c r="D209" s="117"/>
      <c r="E209" s="118"/>
      <c r="F209" s="119"/>
      <c r="G209" s="120"/>
    </row>
    <row r="210" spans="1:7" s="45" customFormat="1" ht="48" customHeight="1" x14ac:dyDescent="0.25">
      <c r="A210" s="137"/>
      <c r="B210" s="138" t="s">
        <v>23</v>
      </c>
      <c r="C210" s="139" t="s">
        <v>203</v>
      </c>
      <c r="D210" s="111" t="s">
        <v>30</v>
      </c>
      <c r="E210" s="106">
        <v>1</v>
      </c>
      <c r="F210" s="91"/>
      <c r="G210" s="92">
        <f>E210*F210</f>
        <v>0</v>
      </c>
    </row>
    <row r="211" spans="1:7" s="45" customFormat="1" x14ac:dyDescent="0.25">
      <c r="A211" s="137"/>
      <c r="B211" s="138"/>
      <c r="C211" s="139"/>
      <c r="D211" s="111"/>
      <c r="E211" s="106"/>
      <c r="F211" s="91"/>
      <c r="G211" s="92"/>
    </row>
    <row r="212" spans="1:7" s="45" customFormat="1" ht="75" x14ac:dyDescent="0.25">
      <c r="A212" s="137"/>
      <c r="B212" s="138" t="s">
        <v>31</v>
      </c>
      <c r="C212" s="110" t="s">
        <v>127</v>
      </c>
      <c r="D212" s="111" t="s">
        <v>30</v>
      </c>
      <c r="E212" s="106">
        <v>1</v>
      </c>
      <c r="F212" s="91"/>
      <c r="G212" s="92">
        <f>E212*F212</f>
        <v>0</v>
      </c>
    </row>
    <row r="213" spans="1:7" s="45" customFormat="1" x14ac:dyDescent="0.25">
      <c r="A213" s="137"/>
      <c r="B213" s="138"/>
      <c r="C213" s="139"/>
      <c r="D213" s="111"/>
      <c r="E213" s="106"/>
      <c r="F213" s="91"/>
      <c r="G213" s="108"/>
    </row>
    <row r="214" spans="1:7" s="45" customFormat="1" ht="39.75" customHeight="1" x14ac:dyDescent="0.25">
      <c r="A214" s="103"/>
      <c r="B214" s="104" t="s">
        <v>33</v>
      </c>
      <c r="C214" s="139" t="s">
        <v>128</v>
      </c>
      <c r="D214" s="111" t="s">
        <v>30</v>
      </c>
      <c r="E214" s="106">
        <v>1</v>
      </c>
      <c r="F214" s="112"/>
      <c r="G214" s="92">
        <f>E214*F214</f>
        <v>0</v>
      </c>
    </row>
    <row r="215" spans="1:7" s="45" customFormat="1" ht="48.75" customHeight="1" x14ac:dyDescent="0.25">
      <c r="A215" s="109"/>
      <c r="B215" s="124"/>
      <c r="C215" s="139" t="s">
        <v>129</v>
      </c>
      <c r="D215" s="111"/>
      <c r="E215" s="106"/>
      <c r="F215" s="91"/>
      <c r="G215" s="108"/>
    </row>
    <row r="216" spans="1:7" s="45" customFormat="1" x14ac:dyDescent="0.25">
      <c r="A216" s="109"/>
      <c r="B216" s="124"/>
      <c r="C216" s="139" t="s">
        <v>130</v>
      </c>
      <c r="D216" s="111"/>
      <c r="E216" s="106"/>
      <c r="F216" s="91"/>
      <c r="G216" s="108"/>
    </row>
    <row r="217" spans="1:7" s="45" customFormat="1" x14ac:dyDescent="0.25">
      <c r="A217" s="109"/>
      <c r="B217" s="124"/>
      <c r="C217" s="139" t="s">
        <v>131</v>
      </c>
      <c r="D217" s="111"/>
      <c r="E217" s="106"/>
      <c r="F217" s="91"/>
      <c r="G217" s="108"/>
    </row>
    <row r="218" spans="1:7" s="45" customFormat="1" x14ac:dyDescent="0.25">
      <c r="A218" s="140" t="s">
        <v>47</v>
      </c>
      <c r="B218" s="124"/>
      <c r="C218" s="139" t="s">
        <v>132</v>
      </c>
      <c r="D218" s="111"/>
      <c r="E218" s="106"/>
      <c r="F218" s="91"/>
      <c r="G218" s="108"/>
    </row>
    <row r="219" spans="1:7" s="45" customFormat="1" x14ac:dyDescent="0.25">
      <c r="A219" s="109"/>
      <c r="B219" s="124"/>
      <c r="C219" s="139" t="s">
        <v>133</v>
      </c>
      <c r="D219" s="111"/>
      <c r="E219" s="106"/>
      <c r="F219" s="91"/>
      <c r="G219" s="108"/>
    </row>
    <row r="220" spans="1:7" s="45" customFormat="1" x14ac:dyDescent="0.25">
      <c r="A220" s="103"/>
      <c r="B220" s="104" t="s">
        <v>38</v>
      </c>
      <c r="C220" s="110" t="s">
        <v>134</v>
      </c>
      <c r="D220" s="111" t="s">
        <v>30</v>
      </c>
      <c r="E220" s="106">
        <v>1</v>
      </c>
      <c r="F220" s="112"/>
      <c r="G220" s="92">
        <f>E220*F220</f>
        <v>0</v>
      </c>
    </row>
    <row r="221" spans="1:7" s="45" customFormat="1" ht="30" x14ac:dyDescent="0.25">
      <c r="A221" s="140" t="s">
        <v>47</v>
      </c>
      <c r="B221" s="124"/>
      <c r="C221" s="88" t="s">
        <v>135</v>
      </c>
      <c r="D221" s="111"/>
      <c r="E221" s="106"/>
      <c r="F221" s="91"/>
      <c r="G221" s="108"/>
    </row>
    <row r="222" spans="1:7" s="45" customFormat="1" ht="30" x14ac:dyDescent="0.25">
      <c r="A222" s="140" t="s">
        <v>47</v>
      </c>
      <c r="B222" s="124"/>
      <c r="C222" s="88" t="s">
        <v>136</v>
      </c>
      <c r="D222" s="111"/>
      <c r="E222" s="106"/>
      <c r="F222" s="91"/>
      <c r="G222" s="108"/>
    </row>
    <row r="223" spans="1:7" s="45" customFormat="1" x14ac:dyDescent="0.25">
      <c r="A223" s="126" t="s">
        <v>47</v>
      </c>
      <c r="B223" s="127"/>
      <c r="C223" s="141"/>
      <c r="D223" s="111"/>
      <c r="E223" s="106"/>
      <c r="F223" s="91"/>
      <c r="G223" s="108"/>
    </row>
    <row r="224" spans="1:7" x14ac:dyDescent="0.25">
      <c r="A224" s="93" t="s">
        <v>31</v>
      </c>
      <c r="B224" s="94"/>
      <c r="C224" s="94" t="s">
        <v>137</v>
      </c>
      <c r="D224" s="95"/>
      <c r="E224" s="95"/>
      <c r="F224" s="96"/>
      <c r="G224" s="96">
        <f>SUM(G53:G223)</f>
        <v>0</v>
      </c>
    </row>
    <row r="226" spans="1:7" s="35" customFormat="1" x14ac:dyDescent="0.25">
      <c r="A226" s="93" t="s">
        <v>33</v>
      </c>
      <c r="B226" s="94"/>
      <c r="C226" s="94" t="s">
        <v>138</v>
      </c>
      <c r="D226" s="95"/>
      <c r="E226" s="95"/>
      <c r="F226" s="96"/>
      <c r="G226" s="96"/>
    </row>
    <row r="228" spans="1:7" s="45" customFormat="1" ht="255" x14ac:dyDescent="0.25">
      <c r="A228" s="47" t="s">
        <v>33</v>
      </c>
      <c r="B228" s="17" t="s">
        <v>23</v>
      </c>
      <c r="C228" s="9" t="s">
        <v>164</v>
      </c>
      <c r="D228" s="8" t="s">
        <v>30</v>
      </c>
      <c r="E228" s="8">
        <v>1</v>
      </c>
      <c r="F228" s="48"/>
      <c r="G228" s="92">
        <f>E228*F228</f>
        <v>0</v>
      </c>
    </row>
    <row r="229" spans="1:7" s="45" customFormat="1" ht="216.75" customHeight="1" x14ac:dyDescent="0.25">
      <c r="A229" s="47"/>
      <c r="B229" s="17"/>
      <c r="C229" s="142" t="s">
        <v>151</v>
      </c>
      <c r="D229" s="8"/>
      <c r="E229" s="8"/>
      <c r="F229" s="48"/>
      <c r="G229" s="49"/>
    </row>
    <row r="230" spans="1:7" s="45" customFormat="1" x14ac:dyDescent="0.25">
      <c r="A230" s="47"/>
      <c r="B230" s="17"/>
      <c r="C230" s="7"/>
      <c r="D230" s="8"/>
      <c r="E230" s="8"/>
      <c r="F230" s="48"/>
      <c r="G230" s="49"/>
    </row>
    <row r="231" spans="1:7" s="45" customFormat="1" ht="75" x14ac:dyDescent="0.25">
      <c r="A231" s="47" t="s">
        <v>33</v>
      </c>
      <c r="B231" s="17" t="s">
        <v>31</v>
      </c>
      <c r="C231" s="9" t="s">
        <v>204</v>
      </c>
      <c r="D231" s="8" t="s">
        <v>30</v>
      </c>
      <c r="E231" s="8">
        <v>1</v>
      </c>
      <c r="F231" s="48"/>
      <c r="G231" s="92">
        <f>E231*F231</f>
        <v>0</v>
      </c>
    </row>
    <row r="232" spans="1:7" s="45" customFormat="1" x14ac:dyDescent="0.25">
      <c r="A232" s="50"/>
      <c r="B232" s="51"/>
      <c r="C232" s="10"/>
      <c r="D232" s="8"/>
      <c r="E232" s="8"/>
      <c r="F232" s="48"/>
      <c r="G232" s="49"/>
    </row>
    <row r="233" spans="1:7" s="45" customFormat="1" ht="60" x14ac:dyDescent="0.25">
      <c r="A233" s="50" t="s">
        <v>33</v>
      </c>
      <c r="B233" s="51" t="s">
        <v>33</v>
      </c>
      <c r="C233" s="11" t="s">
        <v>205</v>
      </c>
      <c r="D233" s="8" t="s">
        <v>36</v>
      </c>
      <c r="E233" s="8">
        <v>10</v>
      </c>
      <c r="F233" s="48"/>
      <c r="G233" s="92">
        <f>E233*F233</f>
        <v>0</v>
      </c>
    </row>
    <row r="234" spans="1:7" s="45" customFormat="1" x14ac:dyDescent="0.25">
      <c r="A234" s="50"/>
      <c r="B234" s="51"/>
      <c r="C234" s="12" t="s">
        <v>139</v>
      </c>
      <c r="D234" s="8"/>
      <c r="E234" s="8"/>
      <c r="F234" s="48"/>
      <c r="G234" s="49"/>
    </row>
    <row r="235" spans="1:7" s="45" customFormat="1" x14ac:dyDescent="0.25">
      <c r="A235" s="50"/>
      <c r="B235" s="51"/>
      <c r="C235" s="13"/>
      <c r="D235" s="8"/>
      <c r="E235" s="14"/>
      <c r="F235" s="48"/>
      <c r="G235" s="49"/>
    </row>
    <row r="236" spans="1:7" s="45" customFormat="1" ht="150" x14ac:dyDescent="0.25">
      <c r="A236" s="50" t="s">
        <v>33</v>
      </c>
      <c r="B236" s="51" t="s">
        <v>38</v>
      </c>
      <c r="C236" s="143" t="s">
        <v>140</v>
      </c>
      <c r="D236" s="8" t="s">
        <v>30</v>
      </c>
      <c r="E236" s="8">
        <v>1</v>
      </c>
      <c r="F236" s="48"/>
      <c r="G236" s="92">
        <f>E236*F236</f>
        <v>0</v>
      </c>
    </row>
    <row r="237" spans="1:7" s="45" customFormat="1" x14ac:dyDescent="0.25">
      <c r="A237" s="47"/>
      <c r="B237" s="17"/>
      <c r="C237" s="15"/>
      <c r="D237" s="8"/>
      <c r="E237" s="8"/>
      <c r="F237" s="48"/>
      <c r="G237" s="49"/>
    </row>
    <row r="238" spans="1:7" s="45" customFormat="1" ht="60" x14ac:dyDescent="0.25">
      <c r="A238" s="50" t="s">
        <v>33</v>
      </c>
      <c r="B238" s="51" t="s">
        <v>40</v>
      </c>
      <c r="C238" s="144" t="s">
        <v>163</v>
      </c>
      <c r="D238" s="8" t="s">
        <v>30</v>
      </c>
      <c r="E238" s="8">
        <v>1</v>
      </c>
      <c r="F238" s="48"/>
      <c r="G238" s="92">
        <f>E238*F238</f>
        <v>0</v>
      </c>
    </row>
    <row r="239" spans="1:7" s="45" customFormat="1" x14ac:dyDescent="0.25">
      <c r="A239" s="47"/>
      <c r="B239" s="17"/>
      <c r="C239" s="16"/>
      <c r="D239" s="8"/>
      <c r="E239" s="14"/>
      <c r="F239" s="48"/>
      <c r="G239" s="49"/>
    </row>
    <row r="240" spans="1:7" s="45" customFormat="1" ht="45" x14ac:dyDescent="0.25">
      <c r="A240" s="50" t="s">
        <v>33</v>
      </c>
      <c r="B240" s="51" t="s">
        <v>64</v>
      </c>
      <c r="C240" s="144" t="s">
        <v>141</v>
      </c>
      <c r="D240" s="8" t="s">
        <v>30</v>
      </c>
      <c r="E240" s="14">
        <v>1</v>
      </c>
      <c r="F240" s="48"/>
      <c r="G240" s="92">
        <f>E240*F240</f>
        <v>0</v>
      </c>
    </row>
    <row r="241" spans="1:7" s="45" customFormat="1" x14ac:dyDescent="0.25">
      <c r="A241" s="47"/>
      <c r="B241" s="17"/>
      <c r="C241" s="7"/>
      <c r="D241" s="8"/>
      <c r="E241" s="14"/>
      <c r="F241" s="48"/>
      <c r="G241" s="49"/>
    </row>
    <row r="242" spans="1:7" s="45" customFormat="1" ht="30" x14ac:dyDescent="0.25">
      <c r="A242" s="50" t="s">
        <v>33</v>
      </c>
      <c r="B242" s="51" t="s">
        <v>68</v>
      </c>
      <c r="C242" s="144" t="s">
        <v>142</v>
      </c>
      <c r="D242" s="8" t="s">
        <v>30</v>
      </c>
      <c r="E242" s="14">
        <v>1</v>
      </c>
      <c r="F242" s="48"/>
      <c r="G242" s="92">
        <f>E242*F242</f>
        <v>0</v>
      </c>
    </row>
    <row r="243" spans="1:7" s="45" customFormat="1" x14ac:dyDescent="0.25">
      <c r="A243" s="50"/>
      <c r="B243" s="51"/>
      <c r="C243" s="18"/>
      <c r="D243" s="8"/>
      <c r="E243" s="19"/>
      <c r="F243" s="48"/>
      <c r="G243" s="92"/>
    </row>
    <row r="244" spans="1:7" s="45" customFormat="1" ht="30" x14ac:dyDescent="0.25">
      <c r="A244" s="50" t="s">
        <v>33</v>
      </c>
      <c r="B244" s="51" t="s">
        <v>72</v>
      </c>
      <c r="C244" s="18" t="s">
        <v>143</v>
      </c>
      <c r="D244" s="8" t="s">
        <v>30</v>
      </c>
      <c r="E244" s="19">
        <v>1</v>
      </c>
      <c r="F244" s="48"/>
      <c r="G244" s="92">
        <f>E244*F244</f>
        <v>0</v>
      </c>
    </row>
    <row r="245" spans="1:7" s="46" customFormat="1" x14ac:dyDescent="0.25">
      <c r="A245" s="53"/>
      <c r="B245" s="54"/>
      <c r="C245" s="20"/>
      <c r="D245" s="21"/>
      <c r="E245" s="22"/>
      <c r="F245" s="55"/>
      <c r="G245" s="92"/>
    </row>
    <row r="246" spans="1:7" x14ac:dyDescent="0.25">
      <c r="A246" s="93" t="s">
        <v>33</v>
      </c>
      <c r="B246" s="94"/>
      <c r="C246" s="94" t="s">
        <v>144</v>
      </c>
      <c r="D246" s="95"/>
      <c r="E246" s="95"/>
      <c r="F246" s="96"/>
      <c r="G246" s="96">
        <f>SUM(G228:G244)</f>
        <v>0</v>
      </c>
    </row>
    <row r="247" spans="1:7" s="35" customFormat="1" x14ac:dyDescent="0.25">
      <c r="A247" s="149"/>
      <c r="B247" s="150"/>
      <c r="C247" s="150"/>
      <c r="D247" s="151"/>
      <c r="E247" s="151"/>
      <c r="F247" s="152"/>
      <c r="G247" s="152"/>
    </row>
    <row r="248" spans="1:7" s="35" customFormat="1" x14ac:dyDescent="0.25">
      <c r="A248" s="149"/>
      <c r="B248" s="150"/>
      <c r="C248" s="150"/>
      <c r="D248" s="151"/>
      <c r="E248" s="151"/>
      <c r="F248" s="152"/>
      <c r="G248" s="152"/>
    </row>
    <row r="249" spans="1:7" s="35" customFormat="1" x14ac:dyDescent="0.25">
      <c r="A249" s="149"/>
      <c r="B249" s="150"/>
      <c r="C249" s="150"/>
      <c r="D249" s="151"/>
      <c r="E249" s="151"/>
      <c r="F249" s="152"/>
      <c r="G249" s="152"/>
    </row>
    <row r="250" spans="1:7" s="35" customFormat="1" x14ac:dyDescent="0.25">
      <c r="A250" s="149"/>
      <c r="B250" s="150"/>
      <c r="C250" s="150"/>
      <c r="D250" s="151"/>
      <c r="E250" s="151"/>
      <c r="F250" s="152"/>
      <c r="G250" s="152"/>
    </row>
    <row r="251" spans="1:7" s="35" customFormat="1" x14ac:dyDescent="0.25">
      <c r="A251" s="149"/>
      <c r="B251" s="150"/>
      <c r="C251" s="150"/>
      <c r="D251" s="151"/>
      <c r="E251" s="151"/>
      <c r="F251" s="152"/>
      <c r="G251" s="152"/>
    </row>
    <row r="252" spans="1:7" s="45" customFormat="1" x14ac:dyDescent="0.25">
      <c r="A252" s="47"/>
      <c r="B252" s="17"/>
      <c r="C252" s="11"/>
      <c r="D252" s="8"/>
      <c r="E252" s="52"/>
      <c r="F252" s="48"/>
      <c r="G252" s="49"/>
    </row>
    <row r="253" spans="1:7" x14ac:dyDescent="0.25">
      <c r="A253" s="56"/>
      <c r="B253" s="57"/>
      <c r="C253" s="145" t="s">
        <v>145</v>
      </c>
      <c r="D253" s="58"/>
      <c r="E253" s="59"/>
      <c r="F253" s="60"/>
      <c r="G253" s="61"/>
    </row>
    <row r="254" spans="1:7" s="35" customFormat="1" x14ac:dyDescent="0.25">
      <c r="A254" s="146" t="s">
        <v>23</v>
      </c>
      <c r="B254" s="147"/>
      <c r="C254" s="85" t="s">
        <v>24</v>
      </c>
      <c r="D254" s="24"/>
      <c r="E254" s="24"/>
      <c r="F254" s="25"/>
      <c r="G254" s="26">
        <f>G48</f>
        <v>0</v>
      </c>
    </row>
    <row r="255" spans="1:7" s="35" customFormat="1" x14ac:dyDescent="0.25">
      <c r="A255" s="146" t="s">
        <v>31</v>
      </c>
      <c r="B255" s="147"/>
      <c r="C255" s="85" t="s">
        <v>146</v>
      </c>
      <c r="D255" s="24"/>
      <c r="E255" s="24"/>
      <c r="F255" s="25"/>
      <c r="G255" s="26">
        <f>G224</f>
        <v>0</v>
      </c>
    </row>
    <row r="256" spans="1:7" s="35" customFormat="1" x14ac:dyDescent="0.25">
      <c r="A256" s="146" t="s">
        <v>33</v>
      </c>
      <c r="B256" s="147"/>
      <c r="C256" s="85" t="s">
        <v>147</v>
      </c>
      <c r="D256" s="24"/>
      <c r="E256" s="24"/>
      <c r="F256" s="25"/>
      <c r="G256" s="26">
        <f>G246</f>
        <v>0</v>
      </c>
    </row>
    <row r="257" spans="1:7" s="62" customFormat="1" ht="18.75" x14ac:dyDescent="0.3">
      <c r="A257" s="56"/>
      <c r="B257" s="74"/>
      <c r="C257" s="163" t="s">
        <v>159</v>
      </c>
      <c r="D257" s="163"/>
      <c r="E257" s="163"/>
      <c r="F257" s="148"/>
      <c r="G257" s="153">
        <f>SUM(G254:G256)</f>
        <v>0</v>
      </c>
    </row>
    <row r="258" spans="1:7" s="45" customFormat="1" x14ac:dyDescent="0.25">
      <c r="A258" s="75"/>
      <c r="B258" s="74"/>
      <c r="C258" s="163" t="s">
        <v>160</v>
      </c>
      <c r="D258" s="163"/>
      <c r="E258" s="163"/>
      <c r="F258" s="76"/>
      <c r="G258" s="77">
        <f>+G257*0.25</f>
        <v>0</v>
      </c>
    </row>
    <row r="259" spans="1:7" s="45" customFormat="1" ht="18.75" x14ac:dyDescent="0.3">
      <c r="A259" s="75"/>
      <c r="B259" s="74"/>
      <c r="C259" s="163" t="s">
        <v>161</v>
      </c>
      <c r="D259" s="163"/>
      <c r="E259" s="163"/>
      <c r="F259" s="76"/>
      <c r="G259" s="154">
        <f>SUM(G257:G258)</f>
        <v>0</v>
      </c>
    </row>
  </sheetData>
  <sheetProtection algorithmName="SHA-512" hashValue="qOnLMpT+FJJLPQShR5HW6mt0sdTFD71HIZR36nLECKbXBSeyEzWDnLIJbJ4EiLIqv20zyUYHQRX2hoT2Z91oow==" saltValue="ff99UPJFCgykXdm+ItboSQ==" spinCount="100000" sheet="1" objects="1" scenarios="1"/>
  <protectedRanges>
    <protectedRange sqref="F26:F246" name="Raspon1"/>
  </protectedRanges>
  <mergeCells count="4">
    <mergeCell ref="A2:B2"/>
    <mergeCell ref="C257:E257"/>
    <mergeCell ref="C258:E258"/>
    <mergeCell ref="C259:E259"/>
  </mergeCells>
  <pageMargins left="0.70866141732283472" right="0.11811023622047245" top="0.74803149606299213" bottom="0.74803149606299213" header="0.31496062992125984" footer="0.31496062992125984"/>
  <pageSetup paperSize="9" scale="71" orientation="portrait" r:id="rId1"/>
  <headerFooter>
    <oddHeader>&amp;LTD: E02-II/2017&amp;CEkonomski fakultet  Zagreb
TROŠKOVNIK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E59E70-D060-46F0-AF3B-560493BAF968}"/>
</file>

<file path=customXml/itemProps2.xml><?xml version="1.0" encoding="utf-8"?>
<ds:datastoreItem xmlns:ds="http://schemas.openxmlformats.org/officeDocument/2006/customXml" ds:itemID="{29FB0747-AAA6-4599-B998-767C83C4657E}"/>
</file>

<file path=customXml/itemProps3.xml><?xml version="1.0" encoding="utf-8"?>
<ds:datastoreItem xmlns:ds="http://schemas.openxmlformats.org/officeDocument/2006/customXml" ds:itemID="{2CA9A1B4-711F-4A7F-9EAE-04AE11982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NASLOV</vt:lpstr>
      <vt:lpstr>2_EF ZGB</vt:lpstr>
      <vt:lpstr>'2_EF ZGB'!Ispis_naslova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2017-08-25T14:44:54Z</dcterms:created>
  <dcterms:modified xsi:type="dcterms:W3CDTF">2017-10-03T12:21:02Z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