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285" activeTab="1"/>
  </bookViews>
  <sheets>
    <sheet name="NASLOV" sheetId="1" r:id="rId1"/>
    <sheet name="10_KARLOVAC" sheetId="3" r:id="rId2"/>
  </sheets>
  <definedNames>
    <definedName name="_xlnm.Print_Titles" localSheetId="1">'10_KARLOVAC'!$A:$G,'10_KARLOVAC'!$1:$1</definedName>
    <definedName name="_xlnm.Print_Area" localSheetId="0">NASLOV!$A$1:$I$26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3" l="1"/>
  <c r="G34" i="3"/>
  <c r="G36" i="3"/>
  <c r="G41" i="3"/>
  <c r="G42" i="3"/>
  <c r="G44" i="3"/>
  <c r="G46" i="3"/>
  <c r="G48" i="3"/>
  <c r="G286" i="3"/>
  <c r="G54" i="3"/>
  <c r="G56" i="3"/>
  <c r="G62" i="3"/>
  <c r="G66" i="3"/>
  <c r="G70" i="3"/>
  <c r="G83" i="3"/>
  <c r="G89" i="3"/>
  <c r="G92" i="3"/>
  <c r="G95" i="3"/>
  <c r="G98" i="3"/>
  <c r="G101" i="3"/>
  <c r="G104" i="3"/>
  <c r="G105" i="3"/>
  <c r="G107" i="3"/>
  <c r="G114" i="3"/>
  <c r="G123" i="3"/>
  <c r="G130" i="3"/>
  <c r="G132" i="3"/>
  <c r="G136" i="3"/>
  <c r="G142" i="3"/>
  <c r="G148" i="3"/>
  <c r="G154" i="3"/>
  <c r="G160" i="3"/>
  <c r="G166" i="3"/>
  <c r="G173" i="3"/>
  <c r="G189" i="3"/>
  <c r="G194" i="3"/>
  <c r="G200" i="3"/>
  <c r="G205" i="3"/>
  <c r="G214" i="3"/>
  <c r="G223" i="3"/>
  <c r="G226" i="3"/>
  <c r="G230" i="3"/>
  <c r="G238" i="3"/>
  <c r="G240" i="3"/>
  <c r="G247" i="3"/>
  <c r="G251" i="3"/>
  <c r="G287" i="3"/>
  <c r="G256" i="3"/>
  <c r="G259" i="3"/>
  <c r="G261" i="3"/>
  <c r="G264" i="3"/>
  <c r="G266" i="3"/>
  <c r="G268" i="3"/>
  <c r="G270" i="3"/>
  <c r="G272" i="3"/>
  <c r="G274" i="3"/>
  <c r="G288" i="3"/>
  <c r="G289" i="3"/>
  <c r="G290" i="3"/>
  <c r="G291" i="3"/>
</calcChain>
</file>

<file path=xl/sharedStrings.xml><?xml version="1.0" encoding="utf-8"?>
<sst xmlns="http://schemas.openxmlformats.org/spreadsheetml/2006/main" count="400" uniqueCount="218">
  <si>
    <t>NARUČITELJ: Ernst Young Savjetovanja d.o.o., Radnička cesta 50, Zagreb</t>
  </si>
  <si>
    <t>POBOLJŠANJE SVOJSTAVA POSTOJEĆIH TEHNIČKIH 
RJEŠENJA CARNet ŽUPANIJSKA ČVORIŠTA</t>
  </si>
  <si>
    <t>INVESTITOR:   Hrvatska akademska i istraživačka mreža - CARNet,
                               Zagreb, Josipa Marohnića 5,  OIB: 58101996540</t>
  </si>
  <si>
    <t>ZOP: CVORISTA</t>
  </si>
  <si>
    <t>TROŠKOVNIK</t>
  </si>
  <si>
    <t>PROJEKTANTI:</t>
  </si>
  <si>
    <t>Janko Artuković, dipl. ing. el.</t>
  </si>
  <si>
    <t>Radoslav Kraljević, dipl. ing. stroj</t>
  </si>
  <si>
    <t>LOKACIJA: Radićeva 8 i 10, Karlovac</t>
  </si>
  <si>
    <t>TD: E10-II/2017</t>
  </si>
  <si>
    <t>br.st.</t>
  </si>
  <si>
    <t>opis stavke</t>
  </si>
  <si>
    <t>Opći uvjeti i napomene</t>
  </si>
  <si>
    <t xml:space="preserve">Sve radove izvesti od kvalitetnog materijala prema opisu, detaljima, pismenim naređenjima, ali sve u okviru ponuđene jedinične cijene. Sve štete učinjene prigodom rada vlastitim ili tuđim radovima imaju se ukloniti na račun počinitelja. </t>
  </si>
  <si>
    <t>Svi nekvalitetni radovi imaju se otkloniti i zamjeniti ispravnim, bez bilo kakve odštete od strane investitora.</t>
  </si>
  <si>
    <t>Ako opis koje stavke dovodi izvoditelja u sumnju o načinu izvedbe, treba pravovremeno prije predaje ponude tražiti objašnjenje od projektanta.</t>
  </si>
  <si>
    <t>Prije izvođenja radova obavezno sve dimenzije kontrolirati u naravi!</t>
  </si>
  <si>
    <t>Jedinične cijene primjenjivat će se na izvedene količine bez obzira u kojem postotku iste odstupaju od količine u troškovniku.</t>
  </si>
  <si>
    <t>Izvođač radova se mora prilagoditi zahtjevima investitora prilikom izvedbe radova, a na način da se minimalno ometaju radni procesi u zgradi u kojoj se odvijaju radovi.
Izvođač radova je dužan radove izvoditi na način:
• da se ne uništava postojeća oprema, 
• zaštiti od prašine prostorije i opremu unutar prostorija
• eventualna onečišćenja nastala tijekom rada, odmah očistiti
• ne isključuje napajanja postojećih uređaja i opreme bez odobrenja investitora ili korisnika</t>
  </si>
  <si>
    <t>Sve radove vezano uz napajanje opreme treba izvoditi s osobitom pozornošću, a imajući u vidu važnost besprekidnog rada aktivne mrežne opreme. U tu svrhu, izvođač je dužan organizirati rad (ugradnja nove opreme, preseljenja postojeće opreme...) na način da se osigura neprekinuti rad aktivne opreme. U slučaju da je radove nemoguće izvesti bez kratkotrajnih prekida rada aktivne opreme, nužno je dobiti odobrenje investitora odnosno nadzornog inženjera kojim će se odobriti prikladno vrijeme i dopuštena duljina prekida rada.</t>
  </si>
  <si>
    <t>Izvođač radova je obavezan po potrebi osigurati rezervni izvor napajanja za potrebe izvođenja radova ili u vremenu izvođenja prespajanja napajanja.</t>
  </si>
  <si>
    <t>Investitor će zahtijevati nadoknadu svih šteta (direktnih i indirektnih), a koje će nastati neprofesionalnim odnosom prema poslu.</t>
  </si>
  <si>
    <t>1.</t>
  </si>
  <si>
    <t>GRAĐEVINSKO OBRTNIČKI RADOVI</t>
  </si>
  <si>
    <t>Prije postupka demontaže i rušenja, te probijanja zidova potrebno:</t>
  </si>
  <si>
    <t>Rušenje pregradnih i nosivih zidova vršit će se posebno pažljivo sa predhodnim osiguranjem nosive konstrukcije da ne dođe do urušavanja dijelova zida, i  kako se ne bi oštetila podna obloga. Rušenja se izvode prema projektu i uz poštivanje svih pravila zaštite na radu.</t>
  </si>
  <si>
    <t>Prilikom  rušenja  i  demontaža  treba  pažljivo  demontirati  građevinske  elemente.  Zdravi  građevinski  materijal potrebno je očistiti i složiti na deponiju, predočiti investitoru, radi eventualne ponovne ugradnje na novu lokaciju.
Šutu od rušenja, kao i sav ostali demontirani materijal pažljivo odlagati na za to određeno mjesto na gradilištu.
Sav  materijal  koji  je  demontirani,  a  mogao  bi  još  poslužiti  u  neku  drugu  svrhu,  predočiti investitoru.</t>
  </si>
  <si>
    <t>Sav materijal i oprema koji će se upotrijebiti na objektu moraju biti uskladišteni, složeni i zaštićeni te održavani u 
urednom i dobrom stanju.
Sav suvišni materijal, oprema i alat koji nije više u upotrebi moraju biti uredno složeni tako da ne ometaju 
napredak preostalih radova te uklonjeni prvom prilikom sa gradilišta.</t>
  </si>
  <si>
    <t>Zbrinjavanje građevnog otpada</t>
  </si>
  <si>
    <t xml:space="preserve">Isključivanje infrastrukturnih priključaka od strane ovlaštene osobe. </t>
  </si>
  <si>
    <t>kpl</t>
  </si>
  <si>
    <t>2.</t>
  </si>
  <si>
    <t>Demontaža postojećih rasvjetnih tijela prema projektu rušenja i demontaže. Uključivo sa svim potrebnim radovima, pomoćne konstrukcije, spremanje na privremeni deponij do ponovne montaže. Obračun po demontiranom komadu.</t>
  </si>
  <si>
    <t>kom</t>
  </si>
  <si>
    <t>3.</t>
  </si>
  <si>
    <t>4.</t>
  </si>
  <si>
    <t xml:space="preserve">Zatvaranje  usjeka (šliceva) i  otvora  u  zidovima  nakon  postave  elektroinstalacija i drugih prodora kroz zidove grubom i finom produžnom žbukom.  Završna obrada do gotovosti za soboslikarsku  obradu.       </t>
  </si>
  <si>
    <t>usjek</t>
  </si>
  <si>
    <t>m</t>
  </si>
  <si>
    <t>otvor dim do 20x20cm</t>
  </si>
  <si>
    <t>5.</t>
  </si>
  <si>
    <t>m2</t>
  </si>
  <si>
    <t>6.</t>
  </si>
  <si>
    <t xml:space="preserve">Nakon izvođenja radova čišćenje, odvoz otpada i uređivanje površina predmeta obuhvata, zajedno sa zahvaćenim koridorom uzrokovanog radovima (hodnici, stubišta…) </t>
  </si>
  <si>
    <t>GRAĐEVINSKO OBRTNIČKI RADOVI UKUPNO</t>
  </si>
  <si>
    <t>Elektrotehnički radovi</t>
  </si>
  <si>
    <t>Niskonaponski priključak</t>
  </si>
  <si>
    <t>Dobava, doprema i ugradnja u postojeći niskonaponski razdjelni ormar niskonaponskog prekidača MCCB 40 A, 3p, 16 kA  s okidačem za daljinski isklop. U utroškove uračunati ugradnju i ožičenje, uključivo s potrebnim materijalom i proborom, a na način da se prekidač napoji prije glavne sklopke građevine, a isklopni član napoji paralelno s isklopnim članom glavnog prekidača građevine. Označiti ugrađenu opremu i vodiče te rukom docrtati izmjene u postojećoj dokumentaciji razdjelnog ormara.</t>
  </si>
  <si>
    <t>Dobava i montaža kabelskog kanala s poklopcem, min. dimenzija 60x40 mm</t>
  </si>
  <si>
    <t xml:space="preserve"> </t>
  </si>
  <si>
    <t>s kabelskim tuljcima na oba kraja</t>
  </si>
  <si>
    <t>s označavanjem na oba kraja</t>
  </si>
  <si>
    <t>Niskonaponski razdjelni ormar čvorišta RBD</t>
  </si>
  <si>
    <t>Dobava, montaža i spajanje razdjelnog ormara RBD</t>
  </si>
  <si>
    <t>Zidni plastični ormar s ugrađenim elementima slijedećih karakteristika:</t>
  </si>
  <si>
    <t>·       odvodnik prenapona 250 V, 10 kA, tip II,  3P + N - 1 kom</t>
  </si>
  <si>
    <t>·       zaštitni uređaj diferencijalne struje tip A,  RCD 40/0,3 A, 3P - 1 kom</t>
  </si>
  <si>
    <t>·       automatski prekidač 10 A, kar. C, 1P - 1 kom</t>
  </si>
  <si>
    <t>·       automatski prekidač 16 A, kar. C, 1P - 2 kom</t>
  </si>
  <si>
    <t>·       Rastavna sklopka za cilindrične osigurače 10x38mm, 1P/32A, rastalni umetak 16 A, gG, kom 2</t>
  </si>
  <si>
    <t>·       kombinirana zaštitna sklopka tip A, 2p, 16 A, karakteristika C, 30 mA, kom 4</t>
  </si>
  <si>
    <t>·       spajanje elemenata i označavanje u skladu s jednopolnom shemom</t>
  </si>
  <si>
    <t>·       s potrebnim sabirnicama, stezaljkama, uvodnicama kabela, spojnim i pričvrsnim materijalom</t>
  </si>
  <si>
    <t>·       s elementima za označavanje, ispisom oznaka i označavanjem</t>
  </si>
  <si>
    <t>Uređaj za besprekidno napajanje</t>
  </si>
  <si>
    <t>Dobava, doprema, ugradnja i puštanje u rad uređaja za besprekidno napajanje</t>
  </si>
  <si>
    <t xml:space="preserve"> UPS 3300VA / 2700W, Montaža u Rack ormar     sa dodatnim baterijskim kabinetom za autonomiju 25 min kod 75% opterećenja.  
Uređaj je  mikroprocesorski upravljani uređaj dvostruke konverzije - ON LINE  (VFI sa PFC) i automatskom statičkom premosnicom. Osnovne značajke su mu:                  
• Ispravljač ulaznog napona:  230V  jednofazno u granicama 170÷280 V   (120V@70%tereta)                    
• Frekvencija: 50 Hz ± 10%
• Ulazni faktor snage / ITHD: &gt;0,99 /  &lt; 5%
• Izmjenjivač izlaznog napona: 230 V ± 2% (podesivo 200/208/220/240V)
• Valni oblik izlaznog napona: sinusni
• Ukupni faktor iskorištenja u ON LINE modu: 93% 
• EMI/RFI filtri za zaštitu od smetnji
• Automatski periodički baterijski test i indikator zamjene baterija
• RS232,  MODBUS protokol
• USB  HID protokol
• SW za nadzor i shutdown LOCAL VIEW</t>
  </si>
  <si>
    <t>7.</t>
  </si>
  <si>
    <t>Niskonaponski razvod, oprema i izjednačenje potencijala prostorija čvorišta</t>
  </si>
  <si>
    <t>·       s označavanjem na oba kraja</t>
  </si>
  <si>
    <t>Dobava, montaža i spajanje priključnice s zaštitnim kontaktom 2P+N, 16A, 250 V, 50 Hz</t>
  </si>
  <si>
    <t>·       za ugradnju u parapetni kanal</t>
  </si>
  <si>
    <t>·       bijele boje</t>
  </si>
  <si>
    <t>·       sa spajanjem niskonaponskog kabela</t>
  </si>
  <si>
    <t>·       komplet sa svim potrebnim spojnim i instalacijskim materijalom</t>
  </si>
  <si>
    <t>8.</t>
  </si>
  <si>
    <t>Dobava, montaža i spajanje nadgradne LED panel svjetiljke  60x60 cm, 230 Vac</t>
  </si>
  <si>
    <t>pribor za ugradnju</t>
  </si>
  <si>
    <t>kut svjetla 120°</t>
  </si>
  <si>
    <t>boja svjetla 4000 K</t>
  </si>
  <si>
    <t>snaga 48 W</t>
  </si>
  <si>
    <t>CRI &gt; 80Ra</t>
  </si>
  <si>
    <t>stupanj mehaničke zaštite IP40</t>
  </si>
  <si>
    <t>iskoristivost svjetiljke &gt; 90 lm/W</t>
  </si>
  <si>
    <t>9.</t>
  </si>
  <si>
    <t>Dobava, montaža i spajanje panik svjetiljke LED, 230 Vac</t>
  </si>
  <si>
    <t>univerzalna montaža</t>
  </si>
  <si>
    <t>autonomija 3 sata</t>
  </si>
  <si>
    <t>snaga 4 W</t>
  </si>
  <si>
    <t>stupanj mehaničke zaštite IP54</t>
  </si>
  <si>
    <t>svjetlosni tok &gt;200 lm</t>
  </si>
  <si>
    <t>10.</t>
  </si>
  <si>
    <t>Dobava, doprema i ugradnja prekidača rasvjete, n/ž izvedba</t>
  </si>
  <si>
    <t>11.</t>
  </si>
  <si>
    <t xml:space="preserve">Spajanje klima uređaja uključujući vanjsku i unutarnju jedinicu </t>
  </si>
  <si>
    <t>INSTALACIJSKE CIJEVI I KABELSKI KANALI PROSTORIJA ČVORIŠTA I PRIVOD NA EKI</t>
  </si>
  <si>
    <t>Dobava i montaža PVC kanala s poklopcem, min. dimenzija 150x60 mm (za kabelski privod od EKI)</t>
  </si>
  <si>
    <t>Dobava i montaža PVC kanala s poklopcem, min. dimenzija 60x40 mm (povezivanje postojećeg i novog čvorišta)</t>
  </si>
  <si>
    <t>Dobava i montaža PVC kanala s poklopcem, min. dimenzija 40x25 mm</t>
  </si>
  <si>
    <t>Dobava i montaža PVC kanala s poklopcem, min. dimenzija 30x15 mm</t>
  </si>
  <si>
    <t>Dobava i montaža PVC parapetnog kanala s poklopcem, min. dimenzija 130x60 mm</t>
  </si>
  <si>
    <t>Dobava i montaža PVC kanala s poklopcem, min. dimenzija 60x40 mm (razvod u čvorištu)</t>
  </si>
  <si>
    <t>KOMUNIKACIJSKI RAZDJELNICI I PRIPADAJUĆA OPREMA</t>
  </si>
  <si>
    <t>·      perforirane, odvojive bočne i stražnja stranica sa bravicom i ključevima, bez donje stranice,</t>
  </si>
  <si>
    <t>·     četiri 19'' (Inch) nosača podesiva po dubini</t>
  </si>
  <si>
    <t>·      najmanje dvije revizije/otvora za uvođenje kablova</t>
  </si>
  <si>
    <t>·      5 horizontalnih  vodilica kabela 19", 1U sa najmanje 5 metalnih D prstenova za drzanje kablova
·      2 vertikalne vodilice visine 42U ugrađene sa obje strane bočno uz prednje nosače ormara sa metalnim ili plastičnim "prstima" velike gustoće</t>
  </si>
  <si>
    <t>·      podnožje s ventilacijskim otvorima i elementima za niveliranje</t>
  </si>
  <si>
    <t>·      instalacija uzemljenja (set kabela i šina za uzemljenje) zaštita prema IP 30,</t>
  </si>
  <si>
    <t>·      s po 4 kom. kaveznih matica i vijaka po 1U visine</t>
  </si>
  <si>
    <t>·      s elementima za označavanje svih elemenata i kabela, s tiskanim ispisom oznake razdjelnika (oznaka otporna na prašinu i vlagu)</t>
  </si>
  <si>
    <t>Dobava i montaža police za 19" komunikacijski razdjelnik</t>
  </si>
  <si>
    <t>·      dubine 350 mm</t>
  </si>
  <si>
    <t>·      visine max. 1U</t>
  </si>
  <si>
    <t>·      s elementima za ugradnju</t>
  </si>
  <si>
    <t>·       visine 1U, za ugradnju u 19” razdjelnik</t>
  </si>
  <si>
    <t>·       s elementima za ugradnju</t>
  </si>
  <si>
    <t>Dobava i ugradnja elemenata za vertikalno vođenje kabela</t>
  </si>
  <si>
    <t>vertikalne vodilice sa obje strane bočno uz prednje nosače ormara</t>
  </si>
  <si>
    <t>Dobava, ugradnja šuko naponske prespojne letve s prenaponskom zaštitom klasa III</t>
  </si>
  <si>
    <t>·       za ugradnju u 19” razdjelnik, bez ugrađenog prekidača</t>
  </si>
  <si>
    <t>·       16A / 230V, min. 8 x 230 V šuko priključaka</t>
  </si>
  <si>
    <t>·       s priključnim kabelom dužine min. 2 m</t>
  </si>
  <si>
    <t>·       s ugradnjom na priključni konektor</t>
  </si>
  <si>
    <t>·       s elementima za označavanje i označavanjem, s tiskanim ispisom oznaka</t>
  </si>
  <si>
    <t>SVJETLOVODNI KABELI, PRIKLJUČNICE I KONEKTORI</t>
  </si>
  <si>
    <t>Dobava i polaganje singlmodnog  svjetlovodnog kabela s 12 niti</t>
  </si>
  <si>
    <t>·       izvedba za unutrašnje polaganje</t>
  </si>
  <si>
    <t>·       9/125 µm</t>
  </si>
  <si>
    <t xml:space="preserve">·       OS2 kategorije </t>
  </si>
  <si>
    <t>·       samogasivi, bez halogena (LSOH)</t>
  </si>
  <si>
    <t>·       s označavanjem na oba kraja naljepnicama otpornim na vlagu i prljavštinu, s tiskanim ispisom oznaka</t>
  </si>
  <si>
    <t>Dobava doprema i ugradnja optičkog razdjelnika,12 niti, LC, 9/125µm OS2, izvlačivi,19",1U</t>
  </si>
  <si>
    <t>·       s označavanjem  naljepnicama otpornim na vlagu i prljavštinu, s tiskanim ispisom oznaka</t>
  </si>
  <si>
    <t>·         za svjetlovodni kabel 9/125 µm, OS2 kategorije</t>
  </si>
  <si>
    <t>12.</t>
  </si>
  <si>
    <t>MJERENJA I MJERNI CERTIFIKATI</t>
  </si>
  <si>
    <t>Mjerenja i izdavanje certifikata o izvršenom mjerenju kvalitete instaliranih singlmodnih svjetlovodnih veza</t>
  </si>
  <si>
    <t>·      mjerenja obaviti za dvije niti istovremeno (Duplex spoj), na obje valne duljine ( 1310 mn i 1550 nm)</t>
  </si>
  <si>
    <t>·      rezultate dostaviti u elektroničkom obliku, sortirani po etažama i zonama, s odgovarajućim oznakama i izračunom ukupne dužine izmjerenih kabela</t>
  </si>
  <si>
    <t>13.</t>
  </si>
  <si>
    <t>OSTALA OPREMA I RADOVI</t>
  </si>
  <si>
    <t>Izrada dokumentacije izvedenog stanja, koja treba sadržavati:</t>
  </si>
  <si>
    <t>·      unesene izmjene na nacrtima, u odnosu na projektnu dokumentaciju (tlocrte, jednopolne sheme…u .dwg formatu) 3 x kopija +CD.</t>
  </si>
  <si>
    <t xml:space="preserve">·      komplet tehničke dokumentacije na hrvatskom jeziku  </t>
  </si>
  <si>
    <t>·      ateste i certifikate proizvođača opreme</t>
  </si>
  <si>
    <t>·      jamstvene listove</t>
  </si>
  <si>
    <t>·      popis ovlaštenih servisera</t>
  </si>
  <si>
    <t xml:space="preserve">Ostali radovi </t>
  </si>
  <si>
    <t>·      zaštita namještaja, uređaja i opreme od oštećenja prilikom izvođenja radova</t>
  </si>
  <si>
    <t>·      čišćenje prostorija nakon radova i odvoz građevinskog otpada na odlagalište</t>
  </si>
  <si>
    <t>Elektrotehnički radovi ukupno</t>
  </si>
  <si>
    <t>Strojarski radovi</t>
  </si>
  <si>
    <t xml:space="preserve">Učin hlađenja: &gt;  4,0 kW
Učin grijanja: &gt; 5,0 kW
SEER / Energetska klasa: 7,70 / A++
SCOP / Energetska klasa: 4,6 / A++
Razina buke: &lt;50 dB (vanjska jedinica), (v/n): 48 / 28 dB (unutarnja jedinica)
Maksimalna duljina cijevi: 20 m
Maksimalna visinska razlika: 12 m
Područje rada:
- režim hlađenja: -10°C do +46°C
- režim grijanja: -15°C do +24°C
Napajanje: 230 V - 1 f - 50 Hz
Medij: R410A
Infracrveni daljinski upravljač uključen
</t>
  </si>
  <si>
    <t>Ø 32 mm</t>
  </si>
  <si>
    <t>Dobava i ugradnja čeličnih pocinčanih nosača, tipski: 550 mm x 550 mm sa svim pričvrsnim i spojnim elementima za ugradnju vanjske jedinice.  Čelični nosači atestirani na nosivost.</t>
  </si>
  <si>
    <t xml:space="preserve">Montaža sa ispuhivanjem cijevnog razvoda te tlačna proba sa N2 (dušik) na 33 bara u trajanju 24 sati, vakumiranje cijevnog razvoda, sa nadopunjavanjem ekološkog plina R 410 A prema uputama proizvođača, </t>
  </si>
  <si>
    <t>Građevinsko  bušenje  stropa i zidova za prolaz  cjevovoda plinske i tekuće faze kao i za prolaz kondenzata te sanacija prodora kroz strop i zidove.</t>
  </si>
  <si>
    <t>Odvoz otpadnog materijala s gradilišta, zbrinjavanje na otpad uz dostavu očevidnika o zbrinjavanju otpada.</t>
  </si>
  <si>
    <t>Strojarski radovi ukupno</t>
  </si>
  <si>
    <t>REKAPITULACIJA RADOVA</t>
  </si>
  <si>
    <t>ELEKTROTEHNIČKI RADOVI</t>
  </si>
  <si>
    <t>STROJARSKI RADOVI</t>
  </si>
  <si>
    <r>
      <t xml:space="preserve"> -Proučiti projektnu dokumentaciju prije pristupanja izvođenju. 
- </t>
    </r>
    <r>
      <rPr>
        <b/>
        <sz val="11"/>
        <rFont val="Calibri"/>
        <family val="2"/>
        <charset val="238"/>
        <scheme val="minor"/>
      </rPr>
      <t>isključiti instalacije s tim da se osigura neprekidno napajanje za komunikacijsku opremu!</t>
    </r>
    <r>
      <rPr>
        <sz val="11"/>
        <rFont val="Calibri"/>
        <family val="2"/>
        <charset val="238"/>
        <scheme val="minor"/>
      </rPr>
      <t xml:space="preserve">
 - demontirati predmete, namještaj i opremu te pažljivo odložiti onu koja će se ponovno montirati i koristiti
 - pomaknuti namještaj
- zaštititi  opremu, namještaj, prozore, podove i zidove kako se ne bi oštetili.
 -</t>
    </r>
    <r>
      <rPr>
        <b/>
        <sz val="11"/>
        <rFont val="Calibri"/>
        <family val="2"/>
        <charset val="238"/>
        <scheme val="minor"/>
      </rPr>
      <t>Osobito pažljivo zaštititi komunikacijsku opremu koja ostaje u funkciji da ne dođe do prašenja ili oštećenja!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-osigurati zaštitu od prašine pri izvođenju radova demontaže i rušenja površina predmeta obuhvata, zajedno sa zahvaćenim koridorom uzrokovanog radovima (hodnici, stubišta…).</t>
    </r>
    <r>
      <rPr>
        <sz val="11"/>
        <rFont val="Calibri"/>
        <family val="2"/>
        <charset val="238"/>
        <scheme val="minor"/>
      </rPr>
      <t xml:space="preserve">
-prije rušenja provjeriti debljine i vrstu materijala zidova koji se ruše i uklanjaju</t>
    </r>
  </si>
  <si>
    <r>
      <t>Šutu i sav otpadni građevinski materijal</t>
    </r>
    <r>
      <rPr>
        <b/>
        <sz val="11"/>
        <rFont val="Calibri"/>
        <family val="2"/>
        <charset val="238"/>
        <scheme val="minor"/>
      </rPr>
      <t xml:space="preserve"> učestalo </t>
    </r>
    <r>
      <rPr>
        <sz val="11"/>
        <rFont val="Calibri"/>
        <family val="2"/>
        <charset val="238"/>
        <scheme val="minor"/>
      </rPr>
      <t>odvoziti sa lokacije na za to ranije predviđeno odlagalište.
Zabranjeno je odvoziti otpad na mjesta koja za to nisu dozvoljena.
Sav otpad prevozi se i odlaže sukladno propisima o otpadu i komunalnom redu.</t>
    </r>
  </si>
  <si>
    <t>GRAĐEVINA:  Trgovačko-ugostiteljska škola, Karlovac</t>
  </si>
  <si>
    <t>otvor u betonskom zidu debljine 30-50 cm</t>
  </si>
  <si>
    <t>otvor u zidu od kamena debljine 50-80cm</t>
  </si>
  <si>
    <t>Probijanje otvora u zidu i stropu Ø50 mm - Ø100 mm za prodor instalacije.  Radove pažljivo izvoditi da bi se izbjegla oštećenja.  Prije izvođenja radobva provjeriti sastav i debljinu zida kao i prisutnost eventualnih instalacija. Obračun po komadu probijenog otvora.</t>
  </si>
  <si>
    <t xml:space="preserve">Dobava i montaža komunikacijskog razdjelnika </t>
  </si>
  <si>
    <t>U jamstvenom roku predvidjeti troškove održavanja UPS uređaja, uključujući kompletan servis uređaja sa zamjenom neispravnih dijelova i baterija, kao i preglede i provjere minimalno dva puta godišnje, što uključuje:</t>
  </si>
  <si>
    <t>U jamstvenom roku predvidjeti troškove održavanja klima jedinice, uključujući kompletan servis sa zamjenom neispravnih dijelova,  minimalno dva puta godišnje, a što uključuje:</t>
  </si>
  <si>
    <t xml:space="preserve">UKUPNO:   </t>
  </si>
  <si>
    <t>IZNOS PDV-a:</t>
  </si>
  <si>
    <t>SVEUKUPNO:</t>
  </si>
  <si>
    <t>Priprema i bojanje zidova i stropova poludisperzivnom bijelom bojom u 2 (dva) nanosa.  Priprema obuhvaća nanošenje predpremaza (impregnacije) i  gletanje na dijelovima zidova gdje su se vršila krpanja i žbukanja. Stavka obuhvaća sav potreban rad i materijal.</t>
  </si>
  <si>
    <t>Jedinica mjere</t>
  </si>
  <si>
    <t>Količina</t>
  </si>
  <si>
    <t>Jedinična cijena  bez PDV-a (kn)</t>
  </si>
  <si>
    <t>Ukupna cijena
bez PDV-a (kn)</t>
  </si>
  <si>
    <t xml:space="preserve"> -Vizualna kontrola modula, komponenti i ožičenja
-Provjera i analiza memorijskih zapisa UPS-a
-Provjera ulaznog napona
-Provjera i po potrebi podešavanje izlaznog napona
-Provjera opterećenja faza
-Provjera funkcionalnosti (alarm log)
-Kontrola, kalibracija set-up logike
-Kontrola DC busa
-Provjeru stanja akomulatorskih baterija
-Kontrola i set-up punjača
-Kalibracija umjerenim multimetrom
-Čišćenje UPS-a i dotezanje spojeva
-Izrada izvješća o izvršenom servisu
Troškove redovitog održavanja uređaja je ponuditelj dužan računati u okviru stavki radova. </t>
  </si>
  <si>
    <t xml:space="preserve"> -vizualni pregled uređaja
-mehaničko i kemijsko čišćenje unutarnje jedinice i linije odvoda kondezata  
-čišćenje usisnih elemenata bez demontaže istih
-dezinfekcija filtera i isparivača 
-mehaničko i kemijsko čišćenje vanjske jedinice
-kontrola funkcija rada uređaja (grijanje, hlađenje,…) i funkcionalno podešavanje
-kontrola napunjenosti radnom tvari
-dopuna do 10% ukupne količine radnom tvari sadržane u uređaju (u cijeni servisa)
-izrada izvješća o obavljenom redovitom održavanju
Troškove redovitog održavanja uređaja je ponuditelj dužan računati u okviru stavki radova. </t>
  </si>
  <si>
    <t>·         samogasivi, bijele boje, bez halogena</t>
  </si>
  <si>
    <t>·         sa svim potrebnim tipskim spojnim, granajućim i završnim elementima kanala</t>
  </si>
  <si>
    <t xml:space="preserve">·         s kompletom za nadžbuknu montažu (uložak i vijak) </t>
  </si>
  <si>
    <t>·         sa sanacijom oštećenja zida/stropa i silikoniziranjem</t>
  </si>
  <si>
    <r>
      <t>Dobava i polaganje kabela za napajanje, bez halogena, finožičani 5x6 mm</t>
    </r>
    <r>
      <rPr>
        <vertAlign val="superscript"/>
        <sz val="11"/>
        <rFont val="Calibri"/>
        <family val="2"/>
        <charset val="238"/>
        <scheme val="minor"/>
      </rPr>
      <t xml:space="preserve">2, </t>
    </r>
  </si>
  <si>
    <r>
      <t>Dobava i polaganje vodiča za uzemljenje P/F-y  (1 x 16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</si>
  <si>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     s provjerom ispravnosti montaže, ispitivanje funkcionalnog djelovanja, izdavanjem izvještaja o ispitivanju sukladno HRN EN 61439 ili jednakovrijedno, te potrebnim certifikatima i atestima  </t>
  </si>
  <si>
    <t>• Slot za opcijske kartice (SNMP; beznaponski kontakti...)
•  WEB/SNMP INTERFACE za udaljeni nadzor uređaja sa RJ45 priključkom
• EPO sučelje (isključenje u slučaju nužde)-RJ priključak
• LCD dispej sa grafičkim prikazom  i zvučni indikatori za nadzor rada uređaja
• Kučište kao samostojeća verzija ili za ugradnju u 19" ormar-standard
• Vodilice za ugradnju u 19” ormar  
• Dimenzija (2U) 89 x 608 x 440 mm; težina 30 kg  + dodatne baterije dimenzije (2U) 89x610x440 mm; težina 43 kg
• Hermetičke baterije bez održavanja-mogućnost proširenja autonomije
• Izlazni/ulazni  priključci: 6 x IEC320 - 10A + 1 x IEC320 - 16A
• Radno područje temperature okoline: 0,0C ÷ 40,0C
• Upute za rukovanje
• jamstveni rok minimalno 3 god.</t>
  </si>
  <si>
    <r>
      <t>Dobava i polaganje kabela za napajanje NYY-J (3 x 4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(klima uređaj vanjska jedinica)</t>
    </r>
  </si>
  <si>
    <r>
      <t>Dobava i polaganje kabela za napajanje finožičani YSLY (5 x 1,5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(veza klima uređaj vanjska jedinica - unutarnja jedinica, tip kabela uskladiti s isporučenom vrstom uređaja)</t>
    </r>
  </si>
  <si>
    <r>
      <t>Dobava i polaganje kabela za napajanje NYY-J (3 x 4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(UPS)</t>
    </r>
  </si>
  <si>
    <r>
      <t>Dobava i polaganje kabela za napajanje NYY-J (3 x 2.5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</si>
  <si>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kabela za napajanje NYY-J (3 x 1.5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</si>
  <si>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vodiča za uzemljenje P/F-y  (1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</si>
  <si>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       samogasivi, bijele boje</t>
  </si>
  <si>
    <t>·         samogasivi, bez halogena (LSOH), bijele boje</t>
  </si>
  <si>
    <t>·         s pregradom i završnim elementima kanala</t>
  </si>
  <si>
    <t>·         samostojeći, rastavljiva izvedba</t>
  </si>
  <si>
    <t>·         vanjskih dimenzija 800x800 mm (ŠxD)</t>
  </si>
  <si>
    <t>·         visine 42U</t>
  </si>
  <si>
    <t>·         odvojiva prednja vrata metalna, perforirana s bravicom i ključevima</t>
  </si>
  <si>
    <t>·         metalna perforirana vrata sa stražnje strane</t>
  </si>
  <si>
    <t>·         s mogučnošću uvođenje kabela s donje i gornje strane instalacija napajanja</t>
  </si>
  <si>
    <r>
      <t>Dobava i ugradnja elemenata za horizontalno vođenje kabela (</t>
    </r>
    <r>
      <rPr>
        <i/>
        <sz val="11"/>
        <rFont val="Calibri"/>
        <family val="2"/>
        <charset val="238"/>
        <scheme val="minor"/>
      </rPr>
      <t>engl. Routing Clips</t>
    </r>
    <r>
      <rPr>
        <sz val="11"/>
        <rFont val="Calibri"/>
        <family val="2"/>
        <charset val="238"/>
        <scheme val="minor"/>
      </rPr>
      <t>)</t>
    </r>
  </si>
  <si>
    <t>·           s min. 4 prstena za vođenje kabela min. dimenzije 100x40 mm</t>
  </si>
  <si>
    <t>·           za vođenje min. 48 prespojnih kabela</t>
  </si>
  <si>
    <t>·       požarne otpornosti (engl. Fire Rating) prema HRN EN 60695-2-10:2013 ili jednakovrijedno,</t>
  </si>
  <si>
    <t>·       mehaničke karakteristike i utjecaji okoline na kabel definirani su prema normama EN 18700  ili jednakovrijedno, HRN EN 60794-2 i HRN EN 60794-3(EN 187100)  ili jednakovrijedno.</t>
  </si>
  <si>
    <r>
      <t>Dobava i montaža singlmodnog svjetlovodnog LC konektora ili završetka za svjetlovodni kabel s tvornički konektiranim LC konektorima (</t>
    </r>
    <r>
      <rPr>
        <i/>
        <sz val="11"/>
        <rFont val="Calibri"/>
        <family val="2"/>
        <charset val="238"/>
        <scheme val="minor"/>
      </rPr>
      <t>eng. Pig tail</t>
    </r>
    <r>
      <rPr>
        <sz val="11"/>
        <rFont val="Calibri"/>
        <family val="2"/>
        <charset val="238"/>
        <scheme val="minor"/>
      </rPr>
      <t>)</t>
    </r>
  </si>
  <si>
    <t>·      sukladnost izmjerenih vrijednosti s vrijednostima prema normi HRN EN 50173:1  ili jednakovrijedno,  za svjetlovodni "Link"</t>
  </si>
  <si>
    <t>·      mjerenja obaviti prema zahtjevima iz norme HRN EN 60728-13-1:2014  ili jednakovrijedno.</t>
  </si>
  <si>
    <t>Ispitivanje električnih instalacija sukladno HRN EN 60364-6  ili jednakovrijedno, s izdavanjem Izvješća o ispitivanju električnih instalacija</t>
  </si>
  <si>
    <t>Dobava  i ugradnja rashladnog kondenzatorsko / kompresorskog sustava za hlađenje/grijanje prostorije čvorišta, koji mora imati automatski restart po prekidu i ponovnom uspostavljanju napajanja s mikroprocerskom regulacionom automatikom i ekspanzijskim ventilom (dizalica topline) "Split" izvedbe, koja se sastoji od jedne unutarnje i jedne vanjske jedinice. Komplet s ovjesnim materijalom za učvršćenje vanjskih i unutarnjih jedinica, predizoliranih bakrenih cijevi (vijci, navojne šipke, obujmice, tiple i drugo).
Hlađenje server sobe ( i ljeti i zimi) na 24-26°C, pri vanjskoj temperaturi zraka ljeti 35°C te zimi -15°C. Maksimalna udaljenost unutarnje i vanjske jedinice do 15m. Eventualna dopuna radnom tvari te puštanje u rad od ovlaštenog servisera.
Jamstveni rok minimalno 3 god.</t>
  </si>
  <si>
    <t xml:space="preserve">Bakrene odmašćene predizolirane cijevi sa izolacijom debljine (6 - 12) mm  otpornu na difuziju vodene pare( µ 10000) i na temperaturu -80 °C /+115 °C . Izrađene prema ASTM B280/HRN EN 12735-1:2016  ili jednakovrijedno.                                         </t>
  </si>
  <si>
    <r>
      <t xml:space="preserve">Dobava pvc-cijevi sa svim prelaznim komadima i brtvenim materijalom za odvod kondezata sa unutarnjih i vanjskih rashladnih jedinica dimenzija
</t>
    </r>
    <r>
      <rPr>
        <i/>
        <sz val="11"/>
        <rFont val="Calibri"/>
        <family val="2"/>
        <charset val="238"/>
        <scheme val="minor"/>
      </rPr>
      <t>(Napomena: Spoj kondenzata vrši se postojeću odvodnju ili  vertikalu krovnih oborinskih voda - vanjsku vertikalu)</t>
    </r>
  </si>
  <si>
    <t xml:space="preserve">Sitni potrošni materijal za tvrdo lemljenje u stavku uključen, inertni plin (dušik) za ostvarivanje zaštitne atmosfere prilikom tvrdog lemljenja  cijevi (tvrdi lem sa dodatkom 30% srebra  prema HRN EN 1045:2001  ili jednakovrijedno,  kao dodatni materijal za spajanje cijevi,  plin i kisik i dr.)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</si>
</sst>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Border="1" applyAlignment="1">
      <alignment vertical="top" wrapText="1"/>
    </xf>
    <xf numFmtId="49" fontId="8" fillId="0" borderId="0" xfId="0" applyNumberFormat="1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Font="1" applyBorder="1" applyAlignment="1">
      <alignment horizontal="justify" vertical="center"/>
    </xf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justify" vertical="top"/>
    </xf>
    <xf numFmtId="3" fontId="9" fillId="0" borderId="0" xfId="0" applyNumberFormat="1" applyFont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0" borderId="0" xfId="0" applyFont="1" applyFill="1"/>
    <xf numFmtId="0" fontId="10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16" fontId="8" fillId="0" borderId="0" xfId="0" applyNumberFormat="1" applyFont="1" applyAlignment="1">
      <alignment horizontal="right" vertical="top"/>
    </xf>
    <xf numFmtId="16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2" fontId="8" fillId="2" borderId="4" xfId="0" applyNumberFormat="1" applyFont="1" applyFill="1" applyBorder="1" applyAlignment="1">
      <alignment horizontal="center"/>
    </xf>
    <xf numFmtId="4" fontId="8" fillId="2" borderId="4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Border="1" applyAlignment="1">
      <alignment horizontal="right" vertical="center"/>
    </xf>
    <xf numFmtId="4" fontId="8" fillId="0" borderId="0" xfId="0" applyNumberFormat="1" applyFont="1" applyBorder="1" applyAlignment="1">
      <alignment horizontal="right"/>
    </xf>
    <xf numFmtId="4" fontId="9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/>
    </xf>
    <xf numFmtId="2" fontId="8" fillId="0" borderId="0" xfId="0" applyNumberFormat="1" applyFont="1" applyBorder="1" applyAlignment="1">
      <alignment horizontal="center"/>
    </xf>
    <xf numFmtId="4" fontId="9" fillId="0" borderId="0" xfId="0" applyNumberFormat="1" applyFont="1" applyBorder="1" applyAlignment="1"/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top"/>
    </xf>
    <xf numFmtId="3" fontId="9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right"/>
    </xf>
    <xf numFmtId="2" fontId="9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wrapText="1"/>
    </xf>
    <xf numFmtId="2" fontId="12" fillId="0" borderId="0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justify" vertical="top"/>
    </xf>
    <xf numFmtId="4" fontId="9" fillId="0" borderId="2" xfId="0" applyNumberFormat="1" applyFont="1" applyBorder="1" applyAlignment="1"/>
    <xf numFmtId="4" fontId="11" fillId="0" borderId="2" xfId="0" applyNumberFormat="1" applyFont="1" applyBorder="1" applyAlignment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right" vertical="center"/>
    </xf>
    <xf numFmtId="1" fontId="10" fillId="0" borderId="4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8" fillId="0" borderId="0" xfId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Fill="1" applyBorder="1" applyAlignment="1" applyProtection="1">
      <alignment horizontal="center" wrapText="1"/>
      <protection hidden="1"/>
    </xf>
    <xf numFmtId="3" fontId="8" fillId="0" borderId="0" xfId="1" applyNumberFormat="1" applyFont="1" applyFill="1" applyBorder="1" applyAlignment="1" applyProtection="1">
      <alignment horizontal="center" wrapText="1"/>
      <protection hidden="1"/>
    </xf>
    <xf numFmtId="4" fontId="8" fillId="0" borderId="0" xfId="1" applyNumberFormat="1" applyFont="1" applyFill="1" applyBorder="1" applyAlignment="1" applyProtection="1">
      <alignment horizontal="right" wrapText="1"/>
      <protection hidden="1"/>
    </xf>
    <xf numFmtId="4" fontId="8" fillId="0" borderId="0" xfId="0" applyNumberFormat="1" applyFont="1" applyFill="1" applyBorder="1" applyAlignment="1" applyProtection="1">
      <alignment horizontal="right" wrapText="1"/>
      <protection hidden="1"/>
    </xf>
    <xf numFmtId="1" fontId="10" fillId="2" borderId="1" xfId="0" applyNumberFormat="1" applyFont="1" applyFill="1" applyBorder="1" applyAlignment="1">
      <alignment horizontal="right" vertical="center"/>
    </xf>
    <xf numFmtId="1" fontId="10" fillId="2" borderId="4" xfId="0" applyNumberFormat="1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wrapText="1"/>
    </xf>
    <xf numFmtId="4" fontId="9" fillId="2" borderId="4" xfId="0" applyNumberFormat="1" applyFont="1" applyFill="1" applyBorder="1" applyAlignment="1">
      <alignment horizontal="right" wrapText="1"/>
    </xf>
    <xf numFmtId="0" fontId="9" fillId="0" borderId="0" xfId="1" applyFont="1" applyFill="1" applyBorder="1" applyAlignment="1" applyProtection="1">
      <alignment horizontal="right" vertical="center" wrapText="1"/>
      <protection hidden="1"/>
    </xf>
    <xf numFmtId="0" fontId="9" fillId="0" borderId="0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Fill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top" wrapText="1"/>
    </xf>
    <xf numFmtId="3" fontId="8" fillId="0" borderId="0" xfId="1" applyNumberFormat="1" applyFont="1" applyBorder="1" applyAlignment="1" applyProtection="1">
      <alignment horizontal="center" wrapText="1"/>
      <protection hidden="1"/>
    </xf>
    <xf numFmtId="0" fontId="8" fillId="0" borderId="0" xfId="1" applyFont="1" applyFill="1" applyBorder="1" applyProtection="1">
      <protection hidden="1"/>
    </xf>
    <xf numFmtId="4" fontId="8" fillId="0" borderId="0" xfId="1" applyNumberFormat="1" applyFont="1" applyBorder="1" applyAlignment="1" applyProtection="1">
      <alignment horizontal="right" wrapText="1"/>
      <protection hidden="1"/>
    </xf>
    <xf numFmtId="0" fontId="8" fillId="0" borderId="0" xfId="1" applyNumberFormat="1" applyFont="1" applyBorder="1" applyAlignment="1" applyProtection="1">
      <alignment horizontal="right" vertical="center" wrapText="1"/>
      <protection hidden="1"/>
    </xf>
    <xf numFmtId="0" fontId="8" fillId="0" borderId="0" xfId="1" applyFont="1" applyFill="1" applyBorder="1" applyAlignment="1" applyProtection="1">
      <alignment vertical="center" wrapText="1"/>
      <protection hidden="1"/>
    </xf>
    <xf numFmtId="0" fontId="8" fillId="0" borderId="0" xfId="1" applyFont="1" applyBorder="1" applyAlignment="1" applyProtection="1">
      <alignment horizontal="center" wrapText="1"/>
      <protection hidden="1"/>
    </xf>
    <xf numFmtId="4" fontId="8" fillId="0" borderId="0" xfId="1" applyNumberFormat="1" applyFont="1" applyFill="1" applyBorder="1" applyAlignment="1" applyProtection="1">
      <alignment horizontal="right" wrapText="1"/>
      <protection locked="0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9" fillId="0" borderId="0" xfId="1" applyFont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 wrapText="1"/>
      <protection hidden="1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 wrapText="1"/>
      <protection hidden="1"/>
    </xf>
    <xf numFmtId="4" fontId="9" fillId="0" borderId="0" xfId="1" applyNumberFormat="1" applyFont="1" applyBorder="1" applyAlignment="1" applyProtection="1">
      <alignment horizontal="right" wrapText="1"/>
      <protection hidden="1"/>
    </xf>
    <xf numFmtId="16" fontId="9" fillId="0" borderId="0" xfId="1" applyNumberFormat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left" vertical="center" wrapText="1"/>
      <protection hidden="1"/>
    </xf>
    <xf numFmtId="0" fontId="8" fillId="0" borderId="0" xfId="1" applyNumberFormat="1" applyFont="1" applyBorder="1" applyAlignment="1" applyProtection="1">
      <alignment horizontal="right" vertical="top" wrapText="1"/>
      <protection hidden="1"/>
    </xf>
    <xf numFmtId="0" fontId="8" fillId="0" borderId="0" xfId="1" applyFont="1" applyFill="1" applyBorder="1" applyAlignment="1" applyProtection="1">
      <alignment horizontal="right" vertical="top" wrapText="1"/>
      <protection hidden="1"/>
    </xf>
    <xf numFmtId="0" fontId="8" fillId="0" borderId="0" xfId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Border="1" applyAlignment="1" applyProtection="1">
      <alignment horizontal="right" vertical="top" wrapText="1"/>
      <protection hidden="1"/>
    </xf>
    <xf numFmtId="16" fontId="8" fillId="0" borderId="0" xfId="1" applyNumberFormat="1" applyFont="1" applyFill="1" applyBorder="1" applyAlignment="1" applyProtection="1">
      <alignment horizontal="right" vertical="top" wrapText="1"/>
      <protection hidden="1"/>
    </xf>
    <xf numFmtId="0" fontId="8" fillId="0" borderId="0" xfId="2" applyFont="1" applyFill="1" applyBorder="1" applyAlignment="1" applyProtection="1">
      <alignment horizontal="left" vertical="center" wrapText="1"/>
      <protection hidden="1"/>
    </xf>
    <xf numFmtId="16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9" fillId="0" borderId="4" xfId="0" applyFont="1" applyBorder="1" applyAlignment="1">
      <alignment wrapText="1"/>
    </xf>
    <xf numFmtId="1" fontId="10" fillId="0" borderId="5" xfId="0" applyNumberFormat="1" applyFont="1" applyFill="1" applyBorder="1" applyAlignment="1">
      <alignment horizontal="right" vertical="center"/>
    </xf>
    <xf numFmtId="1" fontId="10" fillId="0" borderId="0" xfId="0" applyNumberFormat="1" applyFont="1" applyFill="1" applyBorder="1" applyAlignment="1">
      <alignment horizontal="left" vertical="center"/>
    </xf>
    <xf numFmtId="2" fontId="9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</cellXfs>
  <cellStyles count="3">
    <cellStyle name="Normal 2" xfId="1"/>
    <cellStyle name="Normal_Projektantski_troskovnik_Aktiva" xfId="2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="60" zoomScaleNormal="100" workbookViewId="0">
      <selection activeCell="E13" sqref="E13"/>
    </sheetView>
  </sheetViews>
  <sheetFormatPr defaultRowHeight="15" x14ac:dyDescent="0.25"/>
  <sheetData>
    <row r="1" spans="1:15" x14ac:dyDescent="0.25">
      <c r="A1" s="1"/>
    </row>
    <row r="2" spans="1:15" ht="33.75" customHeight="1" x14ac:dyDescent="0.25">
      <c r="A2" s="156" t="s">
        <v>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x14ac:dyDescent="0.25">
      <c r="A3" s="2"/>
    </row>
    <row r="4" spans="1:15" x14ac:dyDescent="0.25">
      <c r="A4" s="157" t="s">
        <v>0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5" ht="11.25" customHeight="1" x14ac:dyDescent="0.25">
      <c r="A5" s="2"/>
    </row>
    <row r="6" spans="1:15" x14ac:dyDescent="0.25">
      <c r="A6" s="156" t="s">
        <v>165</v>
      </c>
      <c r="B6" s="157"/>
      <c r="C6" s="157"/>
      <c r="D6" s="157"/>
      <c r="E6" s="157"/>
      <c r="F6" s="157"/>
      <c r="G6" s="157"/>
      <c r="H6" s="157"/>
      <c r="I6" s="157"/>
    </row>
    <row r="7" spans="1:15" x14ac:dyDescent="0.25">
      <c r="A7" s="2"/>
    </row>
    <row r="8" spans="1:15" ht="30" customHeight="1" x14ac:dyDescent="0.25">
      <c r="A8" s="157" t="s">
        <v>8</v>
      </c>
      <c r="B8" s="157"/>
      <c r="C8" s="157"/>
      <c r="D8" s="157"/>
      <c r="E8" s="157"/>
      <c r="F8" s="157"/>
      <c r="G8" s="157"/>
      <c r="H8" s="157"/>
      <c r="I8" s="157"/>
    </row>
    <row r="9" spans="1:15" x14ac:dyDescent="0.25">
      <c r="A9" s="2"/>
    </row>
    <row r="10" spans="1:15" x14ac:dyDescent="0.25">
      <c r="A10" s="157" t="s">
        <v>9</v>
      </c>
      <c r="B10" s="157"/>
      <c r="C10" s="157"/>
      <c r="D10" s="157"/>
      <c r="E10" s="157"/>
      <c r="F10" s="157"/>
      <c r="G10" s="157"/>
    </row>
    <row r="11" spans="1:15" x14ac:dyDescent="0.25">
      <c r="A11" s="2"/>
    </row>
    <row r="12" spans="1:15" ht="15" customHeight="1" x14ac:dyDescent="0.25">
      <c r="A12" s="158" t="s">
        <v>3</v>
      </c>
      <c r="B12" s="158"/>
      <c r="C12" s="158"/>
      <c r="D12" s="158"/>
      <c r="E12" s="158"/>
      <c r="F12" s="158"/>
      <c r="G12" s="158"/>
    </row>
    <row r="13" spans="1:15" x14ac:dyDescent="0.25">
      <c r="A13" s="3"/>
    </row>
    <row r="14" spans="1:15" ht="23.25" x14ac:dyDescent="0.25">
      <c r="A14" s="4"/>
    </row>
    <row r="15" spans="1:15" ht="49.5" customHeight="1" x14ac:dyDescent="0.25">
      <c r="A15" s="153" t="s">
        <v>1</v>
      </c>
      <c r="B15" s="153"/>
      <c r="C15" s="153"/>
      <c r="D15" s="153"/>
      <c r="E15" s="153"/>
      <c r="F15" s="153"/>
      <c r="G15" s="153"/>
      <c r="H15" s="153"/>
      <c r="I15" s="153"/>
    </row>
    <row r="16" spans="1:15" ht="23.25" x14ac:dyDescent="0.25">
      <c r="A16" s="154" t="s">
        <v>4</v>
      </c>
      <c r="B16" s="155"/>
      <c r="C16" s="155"/>
      <c r="D16" s="155"/>
      <c r="E16" s="155"/>
      <c r="F16" s="155"/>
      <c r="G16" s="155"/>
      <c r="H16" s="155"/>
      <c r="I16" s="5"/>
      <c r="J16" s="5"/>
      <c r="K16" s="5"/>
    </row>
    <row r="25" spans="1:3" x14ac:dyDescent="0.25">
      <c r="A25" t="s">
        <v>5</v>
      </c>
      <c r="C25" t="s">
        <v>6</v>
      </c>
    </row>
    <row r="26" spans="1:3" x14ac:dyDescent="0.25">
      <c r="C26" t="s">
        <v>7</v>
      </c>
    </row>
  </sheetData>
  <sheetProtection algorithmName="SHA-512" hashValue="2yLlcFc0MWvrC78zFT2Oit+0tkeUSYC1E6dTuNs8bj1a7evxpf+scUm1vdHECtO2hjz54BR57NAVrfbQCCekWA==" saltValue="ocIgu+P8Kfwdb3Vbiy9hJA==" spinCount="100000" sheet="1" objects="1" scenarios="1"/>
  <mergeCells count="8">
    <mergeCell ref="A15:I15"/>
    <mergeCell ref="A16:H16"/>
    <mergeCell ref="A2:O2"/>
    <mergeCell ref="A4:J4"/>
    <mergeCell ref="A6:I6"/>
    <mergeCell ref="A8:I8"/>
    <mergeCell ref="A10:G10"/>
    <mergeCell ref="A12:G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91"/>
  <sheetViews>
    <sheetView tabSelected="1" view="pageBreakPreview" zoomScale="60" zoomScaleNormal="100" workbookViewId="0">
      <selection activeCell="D1" sqref="D1:D1048576"/>
    </sheetView>
  </sheetViews>
  <sheetFormatPr defaultColWidth="9.140625" defaultRowHeight="15" x14ac:dyDescent="0.25"/>
  <cols>
    <col min="1" max="1" width="4.28515625" style="6" customWidth="1"/>
    <col min="2" max="2" width="4.28515625" style="7" customWidth="1"/>
    <col min="3" max="3" width="55.7109375" style="8" customWidth="1"/>
    <col min="4" max="4" width="8.7109375" style="9" customWidth="1"/>
    <col min="5" max="5" width="8.7109375" style="10" customWidth="1"/>
    <col min="6" max="6" width="14.7109375" style="11" customWidth="1"/>
    <col min="7" max="7" width="17.7109375" style="12" customWidth="1"/>
    <col min="8" max="16384" width="9.140625" style="13"/>
  </cols>
  <sheetData>
    <row r="1" spans="1:7" ht="45" x14ac:dyDescent="0.25">
      <c r="A1" s="159" t="s">
        <v>10</v>
      </c>
      <c r="B1" s="160"/>
      <c r="C1" s="86" t="s">
        <v>11</v>
      </c>
      <c r="D1" s="87" t="s">
        <v>176</v>
      </c>
      <c r="E1" s="88" t="s">
        <v>177</v>
      </c>
      <c r="F1" s="89" t="s">
        <v>178</v>
      </c>
      <c r="G1" s="90" t="s">
        <v>179</v>
      </c>
    </row>
    <row r="2" spans="1:7" x14ac:dyDescent="0.25">
      <c r="A2" s="91"/>
      <c r="B2" s="92"/>
      <c r="C2" s="93" t="s">
        <v>12</v>
      </c>
      <c r="D2" s="27"/>
      <c r="E2" s="27"/>
      <c r="F2" s="28"/>
      <c r="G2" s="29"/>
    </row>
    <row r="4" spans="1:7" ht="70.5" customHeight="1" x14ac:dyDescent="0.25">
      <c r="C4" s="30" t="s">
        <v>13</v>
      </c>
    </row>
    <row r="5" spans="1:7" ht="30" x14ac:dyDescent="0.25">
      <c r="C5" s="8" t="s">
        <v>14</v>
      </c>
    </row>
    <row r="6" spans="1:7" ht="45" x14ac:dyDescent="0.25">
      <c r="C6" s="8" t="s">
        <v>15</v>
      </c>
    </row>
    <row r="7" spans="1:7" ht="30" x14ac:dyDescent="0.25">
      <c r="C7" s="31" t="s">
        <v>16</v>
      </c>
    </row>
    <row r="8" spans="1:7" ht="45" x14ac:dyDescent="0.25">
      <c r="C8" s="8" t="s">
        <v>17</v>
      </c>
    </row>
    <row r="10" spans="1:7" ht="133.5" customHeight="1" x14ac:dyDescent="0.25">
      <c r="C10" s="8" t="s">
        <v>18</v>
      </c>
    </row>
    <row r="11" spans="1:7" ht="149.25" customHeight="1" x14ac:dyDescent="0.25">
      <c r="C11" s="8" t="s">
        <v>19</v>
      </c>
    </row>
    <row r="13" spans="1:7" ht="45" x14ac:dyDescent="0.25">
      <c r="C13" s="8" t="s">
        <v>20</v>
      </c>
    </row>
    <row r="14" spans="1:7" ht="45" x14ac:dyDescent="0.25">
      <c r="C14" s="8" t="s">
        <v>21</v>
      </c>
    </row>
    <row r="16" spans="1:7" s="32" customFormat="1" ht="60" x14ac:dyDescent="0.25">
      <c r="A16" s="67"/>
      <c r="B16" s="68"/>
      <c r="C16" s="82" t="s">
        <v>170</v>
      </c>
      <c r="D16" s="69"/>
      <c r="E16" s="70"/>
      <c r="F16" s="71"/>
      <c r="G16" s="72"/>
    </row>
    <row r="17" spans="1:7" s="45" customFormat="1" ht="240.75" customHeight="1" x14ac:dyDescent="0.25">
      <c r="A17" s="94"/>
      <c r="B17" s="95"/>
      <c r="C17" s="96" t="s">
        <v>180</v>
      </c>
      <c r="D17" s="97"/>
      <c r="E17" s="98"/>
      <c r="F17" s="99"/>
      <c r="G17" s="99"/>
    </row>
    <row r="18" spans="1:7" s="45" customFormat="1" x14ac:dyDescent="0.25">
      <c r="A18" s="94"/>
      <c r="B18" s="95"/>
      <c r="C18" s="96"/>
      <c r="D18" s="97"/>
      <c r="E18" s="98"/>
      <c r="F18" s="99"/>
      <c r="G18" s="99"/>
    </row>
    <row r="19" spans="1:7" s="45" customFormat="1" ht="60" x14ac:dyDescent="0.25">
      <c r="A19" s="61"/>
      <c r="B19" s="62"/>
      <c r="C19" s="83" t="s">
        <v>171</v>
      </c>
      <c r="D19" s="73"/>
      <c r="E19" s="63"/>
      <c r="F19" s="64"/>
      <c r="G19" s="100"/>
    </row>
    <row r="20" spans="1:7" s="45" customFormat="1" ht="225" x14ac:dyDescent="0.25">
      <c r="A20" s="61"/>
      <c r="B20" s="62"/>
      <c r="C20" s="15" t="s">
        <v>181</v>
      </c>
      <c r="D20" s="73"/>
      <c r="E20" s="63"/>
      <c r="F20" s="64"/>
      <c r="G20" s="100"/>
    </row>
    <row r="22" spans="1:7" s="32" customFormat="1" x14ac:dyDescent="0.25">
      <c r="A22" s="91" t="s">
        <v>22</v>
      </c>
      <c r="B22" s="92"/>
      <c r="C22" s="93" t="s">
        <v>23</v>
      </c>
      <c r="D22" s="27"/>
      <c r="E22" s="27"/>
      <c r="F22" s="28"/>
      <c r="G22" s="29"/>
    </row>
    <row r="24" spans="1:7" ht="30" x14ac:dyDescent="0.25">
      <c r="C24" s="33" t="s">
        <v>24</v>
      </c>
    </row>
    <row r="25" spans="1:7" ht="255" x14ac:dyDescent="0.25">
      <c r="C25" s="8" t="s">
        <v>163</v>
      </c>
    </row>
    <row r="26" spans="1:7" ht="75" x14ac:dyDescent="0.25">
      <c r="C26" s="8" t="s">
        <v>25</v>
      </c>
    </row>
    <row r="27" spans="1:7" ht="135" x14ac:dyDescent="0.25">
      <c r="C27" s="34" t="s">
        <v>26</v>
      </c>
    </row>
    <row r="28" spans="1:7" ht="105" x14ac:dyDescent="0.25">
      <c r="C28" s="8" t="s">
        <v>27</v>
      </c>
    </row>
    <row r="29" spans="1:7" x14ac:dyDescent="0.25">
      <c r="C29" s="33" t="s">
        <v>28</v>
      </c>
    </row>
    <row r="30" spans="1:7" ht="90" x14ac:dyDescent="0.25">
      <c r="C30" s="8" t="s">
        <v>164</v>
      </c>
    </row>
    <row r="32" spans="1:7" ht="30" x14ac:dyDescent="0.25">
      <c r="A32" s="35" t="s">
        <v>22</v>
      </c>
      <c r="B32" s="36" t="s">
        <v>22</v>
      </c>
      <c r="C32" s="37" t="s">
        <v>29</v>
      </c>
      <c r="D32" s="9" t="s">
        <v>30</v>
      </c>
      <c r="E32" s="10">
        <v>1</v>
      </c>
      <c r="G32" s="12">
        <f>ROUND(E32*F32,2)</f>
        <v>0</v>
      </c>
    </row>
    <row r="33" spans="1:7" x14ac:dyDescent="0.25">
      <c r="A33" s="35"/>
      <c r="B33" s="36"/>
      <c r="C33" s="37"/>
    </row>
    <row r="34" spans="1:7" ht="60" x14ac:dyDescent="0.25">
      <c r="A34" s="35" t="s">
        <v>22</v>
      </c>
      <c r="B34" s="36" t="s">
        <v>31</v>
      </c>
      <c r="C34" s="37" t="s">
        <v>32</v>
      </c>
      <c r="D34" s="9" t="s">
        <v>33</v>
      </c>
      <c r="E34" s="10">
        <v>1</v>
      </c>
      <c r="G34" s="12">
        <f>ROUND(E34*F34,2)</f>
        <v>0</v>
      </c>
    </row>
    <row r="35" spans="1:7" x14ac:dyDescent="0.25">
      <c r="A35" s="35"/>
      <c r="B35" s="36"/>
      <c r="C35" s="37"/>
    </row>
    <row r="36" spans="1:7" ht="75" x14ac:dyDescent="0.25">
      <c r="A36" s="35" t="s">
        <v>22</v>
      </c>
      <c r="B36" s="38" t="s">
        <v>34</v>
      </c>
      <c r="C36" s="37" t="s">
        <v>168</v>
      </c>
      <c r="D36" s="65"/>
      <c r="E36" s="66"/>
      <c r="G36" s="12">
        <f>ROUND(E36*F36,2)</f>
        <v>0</v>
      </c>
    </row>
    <row r="37" spans="1:7" x14ac:dyDescent="0.25">
      <c r="A37" s="35"/>
      <c r="B37" s="36"/>
      <c r="C37" s="37" t="s">
        <v>166</v>
      </c>
      <c r="D37" s="9" t="s">
        <v>33</v>
      </c>
      <c r="E37" s="10">
        <v>6</v>
      </c>
    </row>
    <row r="38" spans="1:7" x14ac:dyDescent="0.25">
      <c r="A38" s="35"/>
      <c r="B38" s="36"/>
      <c r="C38" s="37" t="s">
        <v>167</v>
      </c>
      <c r="D38" s="9" t="s">
        <v>33</v>
      </c>
      <c r="E38" s="10">
        <v>2</v>
      </c>
    </row>
    <row r="40" spans="1:7" ht="60" x14ac:dyDescent="0.25">
      <c r="A40" s="35" t="s">
        <v>22</v>
      </c>
      <c r="B40" s="38" t="s">
        <v>35</v>
      </c>
      <c r="C40" s="37" t="s">
        <v>36</v>
      </c>
    </row>
    <row r="41" spans="1:7" x14ac:dyDescent="0.25">
      <c r="C41" s="8" t="s">
        <v>37</v>
      </c>
      <c r="D41" s="9" t="s">
        <v>38</v>
      </c>
      <c r="E41" s="10">
        <v>10</v>
      </c>
      <c r="G41" s="12">
        <f>ROUND(E41*F41,2)</f>
        <v>0</v>
      </c>
    </row>
    <row r="42" spans="1:7" x14ac:dyDescent="0.25">
      <c r="C42" s="8" t="s">
        <v>39</v>
      </c>
      <c r="D42" s="9" t="s">
        <v>33</v>
      </c>
      <c r="E42" s="10">
        <v>8</v>
      </c>
      <c r="G42" s="12">
        <f>ROUND(E42*F42,2)</f>
        <v>0</v>
      </c>
    </row>
    <row r="44" spans="1:7" ht="75" x14ac:dyDescent="0.25">
      <c r="A44" s="35" t="s">
        <v>22</v>
      </c>
      <c r="B44" s="38" t="s">
        <v>40</v>
      </c>
      <c r="C44" s="39" t="s">
        <v>175</v>
      </c>
      <c r="D44" s="9" t="s">
        <v>41</v>
      </c>
      <c r="E44" s="10">
        <v>50</v>
      </c>
      <c r="G44" s="12">
        <f>ROUND(E44*F44,2)</f>
        <v>0</v>
      </c>
    </row>
    <row r="45" spans="1:7" x14ac:dyDescent="0.25">
      <c r="A45" s="35"/>
      <c r="B45" s="38"/>
      <c r="C45" s="39"/>
    </row>
    <row r="46" spans="1:7" ht="45" x14ac:dyDescent="0.25">
      <c r="A46" s="35" t="s">
        <v>22</v>
      </c>
      <c r="B46" s="38" t="s">
        <v>42</v>
      </c>
      <c r="C46" s="8" t="s">
        <v>43</v>
      </c>
      <c r="D46" s="9" t="s">
        <v>30</v>
      </c>
      <c r="E46" s="10">
        <v>1</v>
      </c>
      <c r="G46" s="12">
        <f>ROUND(E46*F46,2)</f>
        <v>0</v>
      </c>
    </row>
    <row r="47" spans="1:7" x14ac:dyDescent="0.25">
      <c r="A47" s="40"/>
      <c r="B47" s="38"/>
      <c r="C47" s="39"/>
    </row>
    <row r="48" spans="1:7" x14ac:dyDescent="0.25">
      <c r="A48" s="101">
        <v>1</v>
      </c>
      <c r="B48" s="102"/>
      <c r="C48" s="103" t="s">
        <v>44</v>
      </c>
      <c r="D48" s="41"/>
      <c r="E48" s="41"/>
      <c r="F48" s="42"/>
      <c r="G48" s="43">
        <f>SUM(G24:G47)</f>
        <v>0</v>
      </c>
    </row>
    <row r="52" spans="1:7" s="32" customFormat="1" x14ac:dyDescent="0.25">
      <c r="A52" s="104" t="s">
        <v>31</v>
      </c>
      <c r="B52" s="103"/>
      <c r="C52" s="103" t="s">
        <v>45</v>
      </c>
      <c r="D52" s="105"/>
      <c r="E52" s="105"/>
      <c r="F52" s="106"/>
      <c r="G52" s="106"/>
    </row>
    <row r="53" spans="1:7" s="112" customFormat="1" x14ac:dyDescent="0.25">
      <c r="A53" s="107"/>
      <c r="B53" s="108"/>
      <c r="C53" s="108" t="s">
        <v>46</v>
      </c>
      <c r="D53" s="109"/>
      <c r="E53" s="110"/>
      <c r="F53" s="111"/>
      <c r="G53" s="111"/>
    </row>
    <row r="54" spans="1:7" s="117" customFormat="1" ht="135" x14ac:dyDescent="0.25">
      <c r="A54" s="113" t="s">
        <v>31</v>
      </c>
      <c r="B54" s="114" t="s">
        <v>22</v>
      </c>
      <c r="C54" s="115" t="s">
        <v>47</v>
      </c>
      <c r="D54" s="97" t="s">
        <v>30</v>
      </c>
      <c r="E54" s="116">
        <v>1</v>
      </c>
      <c r="F54" s="99"/>
      <c r="G54" s="100">
        <f>E54*F54</f>
        <v>0</v>
      </c>
    </row>
    <row r="55" spans="1:7" s="117" customFormat="1" x14ac:dyDescent="0.25">
      <c r="A55" s="113"/>
      <c r="B55" s="114"/>
      <c r="C55" s="115"/>
      <c r="D55" s="97"/>
      <c r="E55" s="116"/>
      <c r="F55" s="99"/>
      <c r="G55" s="118"/>
    </row>
    <row r="56" spans="1:7" s="44" customFormat="1" ht="30" x14ac:dyDescent="0.25">
      <c r="A56" s="119" t="s">
        <v>31</v>
      </c>
      <c r="B56" s="114" t="s">
        <v>31</v>
      </c>
      <c r="C56" s="120" t="s">
        <v>48</v>
      </c>
      <c r="D56" s="121" t="s">
        <v>38</v>
      </c>
      <c r="E56" s="116">
        <v>22</v>
      </c>
      <c r="F56" s="122"/>
      <c r="G56" s="100">
        <f>E56*F56</f>
        <v>0</v>
      </c>
    </row>
    <row r="57" spans="1:7" s="44" customFormat="1" x14ac:dyDescent="0.25">
      <c r="A57" s="94" t="s">
        <v>49</v>
      </c>
      <c r="B57" s="96"/>
      <c r="C57" s="96" t="s">
        <v>182</v>
      </c>
      <c r="D57" s="121"/>
      <c r="E57" s="116"/>
      <c r="F57" s="99"/>
      <c r="G57" s="118"/>
    </row>
    <row r="58" spans="1:7" s="44" customFormat="1" ht="30" x14ac:dyDescent="0.25">
      <c r="A58" s="94" t="s">
        <v>49</v>
      </c>
      <c r="B58" s="96"/>
      <c r="C58" s="96" t="s">
        <v>183</v>
      </c>
      <c r="D58" s="121"/>
      <c r="E58" s="116"/>
      <c r="F58" s="99"/>
      <c r="G58" s="118"/>
    </row>
    <row r="59" spans="1:7" s="44" customFormat="1" x14ac:dyDescent="0.25">
      <c r="A59" s="94" t="s">
        <v>49</v>
      </c>
      <c r="B59" s="96"/>
      <c r="C59" s="96" t="s">
        <v>184</v>
      </c>
      <c r="D59" s="121"/>
      <c r="E59" s="116"/>
      <c r="F59" s="99"/>
      <c r="G59" s="118"/>
    </row>
    <row r="60" spans="1:7" s="44" customFormat="1" x14ac:dyDescent="0.25">
      <c r="A60" s="94" t="s">
        <v>49</v>
      </c>
      <c r="B60" s="96"/>
      <c r="C60" s="96" t="s">
        <v>185</v>
      </c>
      <c r="D60" s="121"/>
      <c r="E60" s="116"/>
      <c r="F60" s="99"/>
      <c r="G60" s="118"/>
    </row>
    <row r="61" spans="1:7" s="44" customFormat="1" x14ac:dyDescent="0.25">
      <c r="A61" s="94"/>
      <c r="B61" s="96"/>
      <c r="C61" s="96"/>
      <c r="D61" s="121"/>
      <c r="E61" s="116"/>
      <c r="F61" s="99"/>
      <c r="G61" s="118"/>
    </row>
    <row r="62" spans="1:7" s="117" customFormat="1" ht="32.25" x14ac:dyDescent="0.25">
      <c r="A62" s="113" t="s">
        <v>31</v>
      </c>
      <c r="B62" s="114" t="s">
        <v>34</v>
      </c>
      <c r="C62" s="120" t="s">
        <v>186</v>
      </c>
      <c r="D62" s="97" t="s">
        <v>38</v>
      </c>
      <c r="E62" s="116">
        <v>22</v>
      </c>
      <c r="F62" s="99"/>
      <c r="G62" s="100">
        <f>E62*F62</f>
        <v>0</v>
      </c>
    </row>
    <row r="63" spans="1:7" s="117" customFormat="1" x14ac:dyDescent="0.25">
      <c r="A63" s="113"/>
      <c r="B63" s="114"/>
      <c r="C63" s="96" t="s">
        <v>50</v>
      </c>
      <c r="D63" s="97"/>
      <c r="E63" s="116"/>
      <c r="F63" s="99"/>
      <c r="G63" s="118"/>
    </row>
    <row r="64" spans="1:7" s="117" customFormat="1" x14ac:dyDescent="0.25">
      <c r="A64" s="94" t="s">
        <v>49</v>
      </c>
      <c r="B64" s="96"/>
      <c r="C64" s="96" t="s">
        <v>51</v>
      </c>
      <c r="D64" s="97"/>
      <c r="E64" s="116"/>
      <c r="F64" s="99"/>
      <c r="G64" s="118"/>
    </row>
    <row r="65" spans="1:7" s="117" customFormat="1" x14ac:dyDescent="0.25">
      <c r="A65" s="94"/>
      <c r="B65" s="96"/>
      <c r="C65" s="96"/>
      <c r="D65" s="97"/>
      <c r="E65" s="116"/>
      <c r="F65" s="99"/>
      <c r="G65" s="118"/>
    </row>
    <row r="66" spans="1:7" s="117" customFormat="1" ht="17.25" x14ac:dyDescent="0.25">
      <c r="A66" s="113" t="s">
        <v>31</v>
      </c>
      <c r="B66" s="114" t="s">
        <v>35</v>
      </c>
      <c r="C66" s="120" t="s">
        <v>187</v>
      </c>
      <c r="D66" s="97" t="s">
        <v>38</v>
      </c>
      <c r="E66" s="116">
        <v>22</v>
      </c>
      <c r="F66" s="99"/>
      <c r="G66" s="100">
        <f>E66*F66</f>
        <v>0</v>
      </c>
    </row>
    <row r="67" spans="1:7" s="117" customFormat="1" x14ac:dyDescent="0.25">
      <c r="A67" s="113"/>
      <c r="B67" s="114"/>
      <c r="C67" s="96" t="s">
        <v>50</v>
      </c>
      <c r="D67" s="97"/>
      <c r="E67" s="116"/>
      <c r="F67" s="99"/>
      <c r="G67" s="118"/>
    </row>
    <row r="68" spans="1:7" s="117" customFormat="1" x14ac:dyDescent="0.25">
      <c r="A68" s="113"/>
      <c r="B68" s="114"/>
      <c r="C68" s="115"/>
      <c r="D68" s="97"/>
      <c r="E68" s="116"/>
      <c r="F68" s="99"/>
      <c r="G68" s="118"/>
    </row>
    <row r="69" spans="1:7" s="112" customFormat="1" x14ac:dyDescent="0.25">
      <c r="A69" s="107"/>
      <c r="B69" s="108"/>
      <c r="C69" s="108" t="s">
        <v>52</v>
      </c>
      <c r="D69" s="109"/>
      <c r="E69" s="110"/>
      <c r="F69" s="111"/>
      <c r="G69" s="111"/>
    </row>
    <row r="70" spans="1:7" s="117" customFormat="1" x14ac:dyDescent="0.25">
      <c r="A70" s="113" t="s">
        <v>31</v>
      </c>
      <c r="B70" s="114" t="s">
        <v>40</v>
      </c>
      <c r="C70" s="115" t="s">
        <v>53</v>
      </c>
      <c r="D70" s="97" t="s">
        <v>30</v>
      </c>
      <c r="E70" s="116">
        <v>1</v>
      </c>
      <c r="F70" s="99"/>
      <c r="G70" s="100">
        <f>E70*F70</f>
        <v>0</v>
      </c>
    </row>
    <row r="71" spans="1:7" s="117" customFormat="1" ht="30" x14ac:dyDescent="0.25">
      <c r="A71" s="113"/>
      <c r="B71" s="114"/>
      <c r="C71" s="115" t="s">
        <v>54</v>
      </c>
      <c r="D71" s="97"/>
      <c r="E71" s="116"/>
      <c r="F71" s="99"/>
      <c r="G71" s="118"/>
    </row>
    <row r="72" spans="1:7" s="117" customFormat="1" x14ac:dyDescent="0.25">
      <c r="A72" s="113"/>
      <c r="B72" s="114"/>
      <c r="C72" s="123" t="s">
        <v>55</v>
      </c>
      <c r="D72" s="97"/>
      <c r="E72" s="116"/>
      <c r="F72" s="99"/>
      <c r="G72" s="118"/>
    </row>
    <row r="73" spans="1:7" s="117" customFormat="1" ht="30" x14ac:dyDescent="0.25">
      <c r="A73" s="113"/>
      <c r="B73" s="114"/>
      <c r="C73" s="123" t="s">
        <v>56</v>
      </c>
      <c r="D73" s="97"/>
      <c r="E73" s="116"/>
      <c r="F73" s="99"/>
      <c r="G73" s="118"/>
    </row>
    <row r="74" spans="1:7" s="117" customFormat="1" x14ac:dyDescent="0.25">
      <c r="A74" s="113"/>
      <c r="B74" s="114"/>
      <c r="C74" s="123" t="s">
        <v>57</v>
      </c>
      <c r="D74" s="97"/>
      <c r="E74" s="116"/>
      <c r="F74" s="99"/>
      <c r="G74" s="118"/>
    </row>
    <row r="75" spans="1:7" s="117" customFormat="1" x14ac:dyDescent="0.25">
      <c r="A75" s="113"/>
      <c r="B75" s="114"/>
      <c r="C75" s="123" t="s">
        <v>58</v>
      </c>
      <c r="D75" s="97"/>
      <c r="E75" s="116"/>
      <c r="F75" s="99"/>
      <c r="G75" s="118"/>
    </row>
    <row r="76" spans="1:7" s="117" customFormat="1" ht="30" x14ac:dyDescent="0.25">
      <c r="A76" s="113"/>
      <c r="B76" s="114"/>
      <c r="C76" s="123" t="s">
        <v>59</v>
      </c>
      <c r="D76" s="97"/>
      <c r="E76" s="116"/>
      <c r="F76" s="99"/>
      <c r="G76" s="118"/>
    </row>
    <row r="77" spans="1:7" s="117" customFormat="1" ht="30" x14ac:dyDescent="0.25">
      <c r="A77" s="113"/>
      <c r="B77" s="114"/>
      <c r="C77" s="123" t="s">
        <v>60</v>
      </c>
      <c r="D77" s="97"/>
      <c r="E77" s="116"/>
      <c r="F77" s="99"/>
      <c r="G77" s="118"/>
    </row>
    <row r="78" spans="1:7" s="117" customFormat="1" ht="30" x14ac:dyDescent="0.25">
      <c r="A78" s="113"/>
      <c r="B78" s="114"/>
      <c r="C78" s="115" t="s">
        <v>61</v>
      </c>
      <c r="D78" s="97"/>
      <c r="E78" s="116"/>
      <c r="F78" s="99"/>
      <c r="G78" s="118"/>
    </row>
    <row r="79" spans="1:7" s="117" customFormat="1" ht="30" x14ac:dyDescent="0.25">
      <c r="A79" s="113"/>
      <c r="B79" s="114"/>
      <c r="C79" s="115" t="s">
        <v>62</v>
      </c>
      <c r="D79" s="97"/>
      <c r="E79" s="116"/>
      <c r="F79" s="99"/>
      <c r="G79" s="118"/>
    </row>
    <row r="80" spans="1:7" s="117" customFormat="1" ht="60" x14ac:dyDescent="0.25">
      <c r="A80" s="94" t="s">
        <v>49</v>
      </c>
      <c r="B80" s="96"/>
      <c r="C80" s="115" t="s">
        <v>188</v>
      </c>
      <c r="D80" s="97"/>
      <c r="E80" s="116"/>
      <c r="F80" s="99"/>
      <c r="G80" s="118"/>
    </row>
    <row r="81" spans="1:7" s="117" customFormat="1" ht="30" x14ac:dyDescent="0.25">
      <c r="A81" s="94" t="s">
        <v>49</v>
      </c>
      <c r="B81" s="96"/>
      <c r="C81" s="95" t="s">
        <v>63</v>
      </c>
      <c r="D81" s="97"/>
      <c r="E81" s="116"/>
      <c r="F81" s="99"/>
      <c r="G81" s="118"/>
    </row>
    <row r="82" spans="1:7" s="112" customFormat="1" x14ac:dyDescent="0.25">
      <c r="A82" s="107" t="s">
        <v>31</v>
      </c>
      <c r="B82" s="108" t="s">
        <v>42</v>
      </c>
      <c r="C82" s="108" t="s">
        <v>64</v>
      </c>
      <c r="D82" s="109"/>
      <c r="E82" s="110"/>
      <c r="F82" s="111"/>
      <c r="G82" s="111"/>
    </row>
    <row r="83" spans="1:7" s="112" customFormat="1" ht="36.75" customHeight="1" x14ac:dyDescent="0.25">
      <c r="A83" s="107"/>
      <c r="B83" s="108"/>
      <c r="C83" s="115" t="s">
        <v>65</v>
      </c>
      <c r="D83" s="97" t="s">
        <v>30</v>
      </c>
      <c r="E83" s="98">
        <v>1</v>
      </c>
      <c r="F83" s="99"/>
      <c r="G83" s="100">
        <f>E83*F83</f>
        <v>0</v>
      </c>
    </row>
    <row r="84" spans="1:7" s="112" customFormat="1" ht="330.75" customHeight="1" x14ac:dyDescent="0.25">
      <c r="A84" s="107"/>
      <c r="B84" s="108"/>
      <c r="C84" s="96" t="s">
        <v>66</v>
      </c>
      <c r="D84" s="109"/>
      <c r="E84" s="110"/>
      <c r="F84" s="111"/>
      <c r="G84" s="111"/>
    </row>
    <row r="85" spans="1:7" s="112" customFormat="1" ht="261.75" customHeight="1" x14ac:dyDescent="0.25">
      <c r="A85" s="107"/>
      <c r="B85" s="108"/>
      <c r="C85" s="96" t="s">
        <v>189</v>
      </c>
      <c r="D85" s="109"/>
      <c r="E85" s="110"/>
      <c r="F85" s="111"/>
      <c r="G85" s="111"/>
    </row>
    <row r="86" spans="1:7" s="117" customFormat="1" x14ac:dyDescent="0.25">
      <c r="A86" s="94"/>
      <c r="B86" s="96"/>
      <c r="C86" s="95"/>
      <c r="D86" s="97"/>
      <c r="E86" s="116"/>
      <c r="F86" s="99"/>
      <c r="G86" s="118"/>
    </row>
    <row r="87" spans="1:7" s="112" customFormat="1" ht="30" x14ac:dyDescent="0.25">
      <c r="A87" s="107" t="s">
        <v>31</v>
      </c>
      <c r="B87" s="108" t="s">
        <v>67</v>
      </c>
      <c r="C87" s="108" t="s">
        <v>68</v>
      </c>
      <c r="D87" s="109"/>
      <c r="E87" s="110"/>
      <c r="F87" s="111"/>
      <c r="G87" s="111"/>
    </row>
    <row r="88" spans="1:7" s="117" customFormat="1" x14ac:dyDescent="0.25">
      <c r="A88" s="94"/>
      <c r="B88" s="96"/>
      <c r="C88" s="95"/>
      <c r="D88" s="97"/>
      <c r="E88" s="116"/>
      <c r="F88" s="99"/>
      <c r="G88" s="118"/>
    </row>
    <row r="89" spans="1:7" s="117" customFormat="1" ht="32.25" x14ac:dyDescent="0.25">
      <c r="A89" s="113"/>
      <c r="B89" s="114" t="s">
        <v>22</v>
      </c>
      <c r="C89" s="120" t="s">
        <v>190</v>
      </c>
      <c r="D89" s="97" t="s">
        <v>38</v>
      </c>
      <c r="E89" s="116">
        <v>18</v>
      </c>
      <c r="F89" s="99"/>
      <c r="G89" s="100">
        <f>E89*F89</f>
        <v>0</v>
      </c>
    </row>
    <row r="90" spans="1:7" s="117" customFormat="1" x14ac:dyDescent="0.25">
      <c r="A90" s="94" t="s">
        <v>49</v>
      </c>
      <c r="B90" s="96"/>
      <c r="C90" s="96" t="s">
        <v>69</v>
      </c>
      <c r="D90" s="97"/>
      <c r="E90" s="116"/>
      <c r="F90" s="99"/>
      <c r="G90" s="118"/>
    </row>
    <row r="91" spans="1:7" s="117" customFormat="1" x14ac:dyDescent="0.25">
      <c r="A91" s="94"/>
      <c r="B91" s="96"/>
      <c r="C91" s="96"/>
      <c r="D91" s="97"/>
      <c r="E91" s="116"/>
      <c r="F91" s="99"/>
      <c r="G91" s="118"/>
    </row>
    <row r="92" spans="1:7" s="117" customFormat="1" ht="47.25" x14ac:dyDescent="0.25">
      <c r="A92" s="113"/>
      <c r="B92" s="114" t="s">
        <v>31</v>
      </c>
      <c r="C92" s="120" t="s">
        <v>191</v>
      </c>
      <c r="D92" s="97" t="s">
        <v>38</v>
      </c>
      <c r="E92" s="116">
        <v>15</v>
      </c>
      <c r="F92" s="99"/>
      <c r="G92" s="100">
        <f>E92*F92</f>
        <v>0</v>
      </c>
    </row>
    <row r="93" spans="1:7" s="117" customFormat="1" x14ac:dyDescent="0.25">
      <c r="A93" s="94" t="s">
        <v>49</v>
      </c>
      <c r="B93" s="96"/>
      <c r="C93" s="96" t="s">
        <v>69</v>
      </c>
      <c r="D93" s="97"/>
      <c r="E93" s="116"/>
      <c r="F93" s="99"/>
      <c r="G93" s="118"/>
    </row>
    <row r="94" spans="1:7" s="117" customFormat="1" x14ac:dyDescent="0.25">
      <c r="A94" s="94"/>
      <c r="B94" s="96"/>
      <c r="C94" s="96"/>
      <c r="D94" s="97"/>
      <c r="E94" s="116"/>
      <c r="F94" s="99"/>
      <c r="G94" s="118"/>
    </row>
    <row r="95" spans="1:7" s="117" customFormat="1" ht="32.25" x14ac:dyDescent="0.25">
      <c r="A95" s="113"/>
      <c r="B95" s="114" t="s">
        <v>34</v>
      </c>
      <c r="C95" s="120" t="s">
        <v>192</v>
      </c>
      <c r="D95" s="97" t="s">
        <v>38</v>
      </c>
      <c r="E95" s="116">
        <v>12</v>
      </c>
      <c r="F95" s="99"/>
      <c r="G95" s="100">
        <f>E95*F95</f>
        <v>0</v>
      </c>
    </row>
    <row r="96" spans="1:7" s="117" customFormat="1" x14ac:dyDescent="0.25">
      <c r="A96" s="94" t="s">
        <v>49</v>
      </c>
      <c r="B96" s="96"/>
      <c r="C96" s="96" t="s">
        <v>69</v>
      </c>
      <c r="D96" s="97"/>
      <c r="E96" s="116"/>
      <c r="F96" s="99"/>
      <c r="G96" s="118"/>
    </row>
    <row r="97" spans="1:7" s="117" customFormat="1" x14ac:dyDescent="0.25">
      <c r="A97" s="94"/>
      <c r="B97" s="96"/>
      <c r="C97" s="96"/>
      <c r="D97" s="97"/>
      <c r="E97" s="116"/>
      <c r="F97" s="99"/>
      <c r="G97" s="118"/>
    </row>
    <row r="98" spans="1:7" s="117" customFormat="1" ht="17.25" x14ac:dyDescent="0.25">
      <c r="A98" s="113"/>
      <c r="B98" s="114" t="s">
        <v>35</v>
      </c>
      <c r="C98" s="120" t="s">
        <v>193</v>
      </c>
      <c r="D98" s="97" t="s">
        <v>38</v>
      </c>
      <c r="E98" s="116">
        <v>60</v>
      </c>
      <c r="F98" s="99"/>
      <c r="G98" s="100">
        <f>E98*F98</f>
        <v>0</v>
      </c>
    </row>
    <row r="99" spans="1:7" s="117" customFormat="1" x14ac:dyDescent="0.25">
      <c r="A99" s="94" t="s">
        <v>49</v>
      </c>
      <c r="B99" s="96"/>
      <c r="C99" s="96" t="s">
        <v>69</v>
      </c>
      <c r="D99" s="97"/>
      <c r="E99" s="116"/>
      <c r="F99" s="99"/>
      <c r="G99" s="118"/>
    </row>
    <row r="100" spans="1:7" s="117" customFormat="1" x14ac:dyDescent="0.25">
      <c r="A100" s="94"/>
      <c r="B100" s="96"/>
      <c r="C100" s="96"/>
      <c r="D100" s="97"/>
      <c r="E100" s="116"/>
      <c r="F100" s="99"/>
      <c r="G100" s="118"/>
    </row>
    <row r="101" spans="1:7" s="117" customFormat="1" ht="17.25" x14ac:dyDescent="0.25">
      <c r="A101" s="113"/>
      <c r="B101" s="114" t="s">
        <v>40</v>
      </c>
      <c r="C101" s="120" t="s">
        <v>194</v>
      </c>
      <c r="D101" s="97" t="s">
        <v>38</v>
      </c>
      <c r="E101" s="116">
        <v>20</v>
      </c>
      <c r="F101" s="99"/>
      <c r="G101" s="100">
        <f>E101*F101</f>
        <v>0</v>
      </c>
    </row>
    <row r="102" spans="1:7" s="117" customFormat="1" x14ac:dyDescent="0.25">
      <c r="A102" s="94" t="s">
        <v>49</v>
      </c>
      <c r="B102" s="96"/>
      <c r="C102" s="96" t="s">
        <v>69</v>
      </c>
      <c r="D102" s="97"/>
      <c r="E102" s="116"/>
      <c r="F102" s="99"/>
      <c r="G102" s="118"/>
    </row>
    <row r="103" spans="1:7" s="117" customFormat="1" x14ac:dyDescent="0.25">
      <c r="A103" s="94"/>
      <c r="B103" s="96"/>
      <c r="C103" s="96"/>
      <c r="D103" s="97"/>
      <c r="E103" s="116"/>
      <c r="F103" s="99"/>
      <c r="G103" s="118"/>
    </row>
    <row r="104" spans="1:7" s="117" customFormat="1" ht="17.25" x14ac:dyDescent="0.25">
      <c r="A104" s="113"/>
      <c r="B104" s="114" t="s">
        <v>42</v>
      </c>
      <c r="C104" s="120" t="s">
        <v>187</v>
      </c>
      <c r="D104" s="97" t="s">
        <v>38</v>
      </c>
      <c r="E104" s="116">
        <v>10</v>
      </c>
      <c r="F104" s="99"/>
      <c r="G104" s="100">
        <f>E104*F104</f>
        <v>0</v>
      </c>
    </row>
    <row r="105" spans="1:7" s="117" customFormat="1" ht="17.25" x14ac:dyDescent="0.25">
      <c r="A105" s="113"/>
      <c r="B105" s="114"/>
      <c r="C105" s="120" t="s">
        <v>195</v>
      </c>
      <c r="D105" s="97" t="s">
        <v>38</v>
      </c>
      <c r="E105" s="116">
        <v>10</v>
      </c>
      <c r="F105" s="99"/>
      <c r="G105" s="100">
        <f>E105*F105</f>
        <v>0</v>
      </c>
    </row>
    <row r="106" spans="1:7" s="117" customFormat="1" x14ac:dyDescent="0.25">
      <c r="A106" s="94" t="s">
        <v>49</v>
      </c>
      <c r="B106" s="96"/>
      <c r="C106" s="96"/>
      <c r="D106" s="97"/>
      <c r="E106" s="116"/>
      <c r="F106" s="99"/>
      <c r="G106" s="118"/>
    </row>
    <row r="107" spans="1:7" s="117" customFormat="1" ht="30" x14ac:dyDescent="0.25">
      <c r="A107" s="113"/>
      <c r="B107" s="114">
        <v>7</v>
      </c>
      <c r="C107" s="124" t="s">
        <v>70</v>
      </c>
      <c r="D107" s="97" t="s">
        <v>33</v>
      </c>
      <c r="E107" s="116">
        <v>4</v>
      </c>
      <c r="F107" s="99"/>
      <c r="G107" s="100">
        <f>E107*F107</f>
        <v>0</v>
      </c>
    </row>
    <row r="108" spans="1:7" s="117" customFormat="1" x14ac:dyDescent="0.25">
      <c r="A108" s="113"/>
      <c r="B108" s="114"/>
      <c r="C108" s="96" t="s">
        <v>71</v>
      </c>
      <c r="D108" s="97"/>
      <c r="E108" s="116"/>
      <c r="F108" s="99"/>
      <c r="G108" s="118"/>
    </row>
    <row r="109" spans="1:7" s="117" customFormat="1" x14ac:dyDescent="0.25">
      <c r="A109" s="113"/>
      <c r="B109" s="114"/>
      <c r="C109" s="95" t="s">
        <v>72</v>
      </c>
      <c r="D109" s="97"/>
      <c r="E109" s="116"/>
      <c r="F109" s="99"/>
      <c r="G109" s="118"/>
    </row>
    <row r="110" spans="1:7" s="117" customFormat="1" x14ac:dyDescent="0.25">
      <c r="A110" s="94" t="s">
        <v>49</v>
      </c>
      <c r="B110" s="96"/>
      <c r="C110" s="95" t="s">
        <v>73</v>
      </c>
      <c r="D110" s="97"/>
      <c r="E110" s="116"/>
      <c r="F110" s="99"/>
      <c r="G110" s="118"/>
    </row>
    <row r="111" spans="1:7" s="117" customFormat="1" ht="30" x14ac:dyDescent="0.25">
      <c r="A111" s="94" t="s">
        <v>49</v>
      </c>
      <c r="B111" s="96"/>
      <c r="C111" s="95" t="s">
        <v>74</v>
      </c>
      <c r="D111" s="97"/>
      <c r="E111" s="116"/>
      <c r="F111" s="99"/>
      <c r="G111" s="118"/>
    </row>
    <row r="112" spans="1:7" s="117" customFormat="1" ht="30" x14ac:dyDescent="0.25">
      <c r="A112" s="94" t="s">
        <v>49</v>
      </c>
      <c r="B112" s="96"/>
      <c r="C112" s="95" t="s">
        <v>63</v>
      </c>
      <c r="D112" s="97"/>
      <c r="E112" s="116"/>
      <c r="F112" s="99"/>
      <c r="G112" s="118"/>
    </row>
    <row r="113" spans="1:7" s="117" customFormat="1" x14ac:dyDescent="0.25">
      <c r="A113" s="94"/>
      <c r="B113" s="96"/>
      <c r="C113" s="95"/>
      <c r="D113" s="97"/>
      <c r="E113" s="116"/>
      <c r="F113" s="99"/>
      <c r="G113" s="118"/>
    </row>
    <row r="114" spans="1:7" s="117" customFormat="1" ht="30" x14ac:dyDescent="0.25">
      <c r="A114" s="113"/>
      <c r="B114" s="114" t="s">
        <v>75</v>
      </c>
      <c r="C114" s="124" t="s">
        <v>76</v>
      </c>
      <c r="D114" s="97" t="s">
        <v>33</v>
      </c>
      <c r="E114" s="116">
        <v>2</v>
      </c>
      <c r="F114" s="99"/>
      <c r="G114" s="100">
        <f>E114*F114</f>
        <v>0</v>
      </c>
    </row>
    <row r="115" spans="1:7" s="117" customFormat="1" x14ac:dyDescent="0.25">
      <c r="A115" s="113"/>
      <c r="B115" s="114"/>
      <c r="C115" s="124" t="s">
        <v>77</v>
      </c>
      <c r="D115" s="97"/>
      <c r="E115" s="116"/>
      <c r="F115" s="99"/>
      <c r="G115" s="118"/>
    </row>
    <row r="116" spans="1:7" s="117" customFormat="1" x14ac:dyDescent="0.25">
      <c r="A116" s="113"/>
      <c r="B116" s="114"/>
      <c r="C116" s="96" t="s">
        <v>78</v>
      </c>
      <c r="D116" s="97"/>
      <c r="E116" s="116"/>
      <c r="F116" s="99"/>
      <c r="G116" s="118"/>
    </row>
    <row r="117" spans="1:7" s="117" customFormat="1" x14ac:dyDescent="0.25">
      <c r="A117" s="113"/>
      <c r="B117" s="114"/>
      <c r="C117" s="95" t="s">
        <v>79</v>
      </c>
      <c r="D117" s="97"/>
      <c r="E117" s="116"/>
      <c r="F117" s="99"/>
      <c r="G117" s="118"/>
    </row>
    <row r="118" spans="1:7" s="117" customFormat="1" x14ac:dyDescent="0.25">
      <c r="A118" s="94" t="s">
        <v>49</v>
      </c>
      <c r="B118" s="96"/>
      <c r="C118" s="95" t="s">
        <v>80</v>
      </c>
      <c r="D118" s="97"/>
      <c r="E118" s="116"/>
      <c r="F118" s="99"/>
      <c r="G118" s="118"/>
    </row>
    <row r="119" spans="1:7" s="117" customFormat="1" x14ac:dyDescent="0.25">
      <c r="A119" s="94" t="s">
        <v>49</v>
      </c>
      <c r="B119" s="96"/>
      <c r="C119" s="95" t="s">
        <v>81</v>
      </c>
      <c r="D119" s="97"/>
      <c r="E119" s="116"/>
      <c r="F119" s="99"/>
      <c r="G119" s="118"/>
    </row>
    <row r="120" spans="1:7" s="117" customFormat="1" x14ac:dyDescent="0.25">
      <c r="A120" s="94" t="s">
        <v>49</v>
      </c>
      <c r="B120" s="96"/>
      <c r="C120" s="95" t="s">
        <v>82</v>
      </c>
      <c r="D120" s="97"/>
      <c r="E120" s="116"/>
      <c r="F120" s="99"/>
      <c r="G120" s="118"/>
    </row>
    <row r="121" spans="1:7" s="117" customFormat="1" x14ac:dyDescent="0.25">
      <c r="A121" s="94" t="s">
        <v>49</v>
      </c>
      <c r="B121" s="96"/>
      <c r="C121" s="95" t="s">
        <v>83</v>
      </c>
      <c r="D121" s="97"/>
      <c r="E121" s="116"/>
      <c r="F121" s="99"/>
      <c r="G121" s="118"/>
    </row>
    <row r="122" spans="1:7" s="117" customFormat="1" x14ac:dyDescent="0.25">
      <c r="A122" s="94"/>
      <c r="B122" s="96"/>
      <c r="C122" s="95"/>
      <c r="D122" s="97"/>
      <c r="E122" s="116"/>
      <c r="F122" s="99"/>
      <c r="G122" s="118"/>
    </row>
    <row r="123" spans="1:7" s="117" customFormat="1" x14ac:dyDescent="0.25">
      <c r="A123" s="113"/>
      <c r="B123" s="114" t="s">
        <v>84</v>
      </c>
      <c r="C123" s="124" t="s">
        <v>85</v>
      </c>
      <c r="D123" s="97" t="s">
        <v>33</v>
      </c>
      <c r="E123" s="116">
        <v>1</v>
      </c>
      <c r="F123" s="99"/>
      <c r="G123" s="100">
        <f>E123*F123</f>
        <v>0</v>
      </c>
    </row>
    <row r="124" spans="1:7" s="117" customFormat="1" x14ac:dyDescent="0.25">
      <c r="A124" s="113"/>
      <c r="B124" s="114"/>
      <c r="C124" s="124" t="s">
        <v>86</v>
      </c>
      <c r="D124" s="97"/>
      <c r="E124" s="116"/>
      <c r="F124" s="99"/>
      <c r="G124" s="118"/>
    </row>
    <row r="125" spans="1:7" s="117" customFormat="1" x14ac:dyDescent="0.25">
      <c r="A125" s="113"/>
      <c r="B125" s="114"/>
      <c r="C125" s="96" t="s">
        <v>87</v>
      </c>
      <c r="D125" s="97"/>
      <c r="E125" s="116"/>
      <c r="F125" s="99"/>
      <c r="G125" s="118"/>
    </row>
    <row r="126" spans="1:7" s="117" customFormat="1" x14ac:dyDescent="0.25">
      <c r="A126" s="94" t="s">
        <v>49</v>
      </c>
      <c r="B126" s="96"/>
      <c r="C126" s="95" t="s">
        <v>88</v>
      </c>
      <c r="D126" s="97"/>
      <c r="E126" s="116"/>
      <c r="F126" s="99"/>
      <c r="G126" s="118"/>
    </row>
    <row r="127" spans="1:7" s="117" customFormat="1" x14ac:dyDescent="0.25">
      <c r="A127" s="94" t="s">
        <v>49</v>
      </c>
      <c r="B127" s="96"/>
      <c r="C127" s="95" t="s">
        <v>89</v>
      </c>
      <c r="D127" s="97"/>
      <c r="E127" s="116"/>
      <c r="F127" s="99"/>
      <c r="G127" s="118"/>
    </row>
    <row r="128" spans="1:7" s="117" customFormat="1" x14ac:dyDescent="0.25">
      <c r="A128" s="94" t="s">
        <v>49</v>
      </c>
      <c r="B128" s="96"/>
      <c r="C128" s="95" t="s">
        <v>90</v>
      </c>
      <c r="D128" s="97"/>
      <c r="E128" s="116"/>
      <c r="F128" s="99"/>
      <c r="G128" s="118"/>
    </row>
    <row r="129" spans="1:7" s="117" customFormat="1" x14ac:dyDescent="0.25">
      <c r="A129" s="94"/>
      <c r="B129" s="96"/>
      <c r="C129" s="95"/>
      <c r="D129" s="97"/>
      <c r="E129" s="116"/>
      <c r="F129" s="99"/>
      <c r="G129" s="118"/>
    </row>
    <row r="130" spans="1:7" s="117" customFormat="1" ht="14.25" customHeight="1" x14ac:dyDescent="0.25">
      <c r="A130" s="113"/>
      <c r="B130" s="114" t="s">
        <v>91</v>
      </c>
      <c r="C130" s="124" t="s">
        <v>92</v>
      </c>
      <c r="D130" s="97" t="s">
        <v>33</v>
      </c>
      <c r="E130" s="116">
        <v>1</v>
      </c>
      <c r="F130" s="99"/>
      <c r="G130" s="100">
        <f>E130*F130</f>
        <v>0</v>
      </c>
    </row>
    <row r="131" spans="1:7" s="117" customFormat="1" x14ac:dyDescent="0.25">
      <c r="A131" s="113"/>
      <c r="B131" s="114"/>
      <c r="C131" s="96"/>
      <c r="D131" s="97"/>
      <c r="E131" s="116"/>
      <c r="F131" s="99"/>
      <c r="G131" s="118"/>
    </row>
    <row r="132" spans="1:7" s="117" customFormat="1" ht="20.25" customHeight="1" x14ac:dyDescent="0.25">
      <c r="A132" s="113"/>
      <c r="B132" s="114" t="s">
        <v>93</v>
      </c>
      <c r="C132" s="124" t="s">
        <v>94</v>
      </c>
      <c r="D132" s="97" t="s">
        <v>30</v>
      </c>
      <c r="E132" s="116">
        <v>1</v>
      </c>
      <c r="F132" s="99"/>
      <c r="G132" s="100">
        <f>E132*F132</f>
        <v>0</v>
      </c>
    </row>
    <row r="133" spans="1:7" s="117" customFormat="1" x14ac:dyDescent="0.25">
      <c r="A133" s="113"/>
      <c r="B133" s="114"/>
      <c r="C133" s="124"/>
      <c r="D133" s="97"/>
      <c r="E133" s="116"/>
      <c r="F133" s="99"/>
      <c r="G133" s="118"/>
    </row>
    <row r="134" spans="1:7" s="117" customFormat="1" x14ac:dyDescent="0.25">
      <c r="A134" s="94"/>
      <c r="B134" s="96"/>
      <c r="C134" s="95"/>
      <c r="D134" s="97"/>
      <c r="E134" s="116"/>
      <c r="F134" s="99"/>
      <c r="G134" s="118"/>
    </row>
    <row r="135" spans="1:7" s="44" customFormat="1" ht="30" x14ac:dyDescent="0.25">
      <c r="A135" s="125" t="s">
        <v>31</v>
      </c>
      <c r="B135" s="126" t="s">
        <v>75</v>
      </c>
      <c r="C135" s="108" t="s">
        <v>95</v>
      </c>
      <c r="D135" s="127"/>
      <c r="E135" s="128"/>
      <c r="F135" s="129"/>
      <c r="G135" s="130"/>
    </row>
    <row r="136" spans="1:7" s="44" customFormat="1" ht="30" x14ac:dyDescent="0.25">
      <c r="A136" s="119"/>
      <c r="B136" s="114" t="s">
        <v>22</v>
      </c>
      <c r="C136" s="120" t="s">
        <v>96</v>
      </c>
      <c r="D136" s="121" t="s">
        <v>38</v>
      </c>
      <c r="E136" s="116">
        <v>12</v>
      </c>
      <c r="F136" s="122"/>
      <c r="G136" s="100">
        <f>E136*F136</f>
        <v>0</v>
      </c>
    </row>
    <row r="137" spans="1:7" s="44" customFormat="1" x14ac:dyDescent="0.25">
      <c r="A137" s="94"/>
      <c r="B137" s="96"/>
      <c r="C137" s="96" t="s">
        <v>196</v>
      </c>
      <c r="D137" s="121"/>
      <c r="E137" s="116"/>
      <c r="F137" s="99"/>
      <c r="G137" s="118"/>
    </row>
    <row r="138" spans="1:7" s="44" customFormat="1" ht="30" x14ac:dyDescent="0.25">
      <c r="A138" s="94"/>
      <c r="B138" s="96"/>
      <c r="C138" s="96" t="s">
        <v>183</v>
      </c>
      <c r="D138" s="121"/>
      <c r="E138" s="116"/>
      <c r="F138" s="99"/>
      <c r="G138" s="118"/>
    </row>
    <row r="139" spans="1:7" s="44" customFormat="1" x14ac:dyDescent="0.25">
      <c r="A139" s="94"/>
      <c r="B139" s="96"/>
      <c r="C139" s="96" t="s">
        <v>184</v>
      </c>
      <c r="D139" s="121"/>
      <c r="E139" s="116"/>
      <c r="F139" s="99"/>
      <c r="G139" s="118"/>
    </row>
    <row r="140" spans="1:7" s="44" customFormat="1" x14ac:dyDescent="0.25">
      <c r="A140" s="94"/>
      <c r="B140" s="96"/>
      <c r="C140" s="96" t="s">
        <v>185</v>
      </c>
      <c r="D140" s="121"/>
      <c r="E140" s="116"/>
      <c r="F140" s="99"/>
      <c r="G140" s="118"/>
    </row>
    <row r="141" spans="1:7" s="44" customFormat="1" x14ac:dyDescent="0.25">
      <c r="A141" s="94"/>
      <c r="B141" s="96"/>
      <c r="C141" s="96"/>
      <c r="D141" s="121"/>
      <c r="E141" s="116"/>
      <c r="F141" s="99"/>
      <c r="G141" s="118"/>
    </row>
    <row r="142" spans="1:7" s="44" customFormat="1" ht="30" x14ac:dyDescent="0.25">
      <c r="A142" s="119"/>
      <c r="B142" s="114" t="s">
        <v>31</v>
      </c>
      <c r="C142" s="120" t="s">
        <v>97</v>
      </c>
      <c r="D142" s="121" t="s">
        <v>38</v>
      </c>
      <c r="E142" s="116">
        <v>30</v>
      </c>
      <c r="F142" s="122"/>
      <c r="G142" s="100">
        <f>E142*F142</f>
        <v>0</v>
      </c>
    </row>
    <row r="143" spans="1:7" s="44" customFormat="1" x14ac:dyDescent="0.25">
      <c r="A143" s="94"/>
      <c r="B143" s="96"/>
      <c r="C143" s="96" t="s">
        <v>196</v>
      </c>
      <c r="D143" s="121"/>
      <c r="E143" s="116"/>
      <c r="F143" s="99"/>
      <c r="G143" s="118"/>
    </row>
    <row r="144" spans="1:7" s="44" customFormat="1" ht="30" x14ac:dyDescent="0.25">
      <c r="A144" s="94"/>
      <c r="B144" s="96"/>
      <c r="C144" s="96" t="s">
        <v>183</v>
      </c>
      <c r="D144" s="121"/>
      <c r="E144" s="116"/>
      <c r="F144" s="99"/>
      <c r="G144" s="118"/>
    </row>
    <row r="145" spans="1:7" s="44" customFormat="1" x14ac:dyDescent="0.25">
      <c r="A145" s="94"/>
      <c r="B145" s="96"/>
      <c r="C145" s="96" t="s">
        <v>184</v>
      </c>
      <c r="D145" s="121"/>
      <c r="E145" s="116"/>
      <c r="F145" s="99"/>
      <c r="G145" s="118"/>
    </row>
    <row r="146" spans="1:7" s="44" customFormat="1" x14ac:dyDescent="0.25">
      <c r="A146" s="94"/>
      <c r="B146" s="96"/>
      <c r="C146" s="96" t="s">
        <v>185</v>
      </c>
      <c r="D146" s="121"/>
      <c r="E146" s="116"/>
      <c r="F146" s="99"/>
      <c r="G146" s="118"/>
    </row>
    <row r="147" spans="1:7" s="44" customFormat="1" x14ac:dyDescent="0.25">
      <c r="A147" s="94"/>
      <c r="B147" s="96"/>
      <c r="C147" s="96"/>
      <c r="D147" s="121"/>
      <c r="E147" s="116"/>
      <c r="F147" s="99"/>
      <c r="G147" s="118"/>
    </row>
    <row r="148" spans="1:7" s="44" customFormat="1" ht="30" x14ac:dyDescent="0.25">
      <c r="A148" s="119"/>
      <c r="B148" s="114" t="s">
        <v>34</v>
      </c>
      <c r="C148" s="120" t="s">
        <v>98</v>
      </c>
      <c r="D148" s="121" t="s">
        <v>38</v>
      </c>
      <c r="E148" s="116">
        <v>30</v>
      </c>
      <c r="F148" s="122"/>
      <c r="G148" s="100">
        <f>E148*F148</f>
        <v>0</v>
      </c>
    </row>
    <row r="149" spans="1:7" s="44" customFormat="1" x14ac:dyDescent="0.25">
      <c r="A149" s="94"/>
      <c r="B149" s="96"/>
      <c r="C149" s="96" t="s">
        <v>196</v>
      </c>
      <c r="D149" s="121"/>
      <c r="E149" s="116"/>
      <c r="F149" s="99"/>
      <c r="G149" s="118"/>
    </row>
    <row r="150" spans="1:7" s="44" customFormat="1" ht="30" x14ac:dyDescent="0.25">
      <c r="A150" s="94"/>
      <c r="B150" s="96"/>
      <c r="C150" s="96" t="s">
        <v>183</v>
      </c>
      <c r="D150" s="121"/>
      <c r="E150" s="116"/>
      <c r="F150" s="99"/>
      <c r="G150" s="118"/>
    </row>
    <row r="151" spans="1:7" s="44" customFormat="1" x14ac:dyDescent="0.25">
      <c r="A151" s="94"/>
      <c r="B151" s="96"/>
      <c r="C151" s="96" t="s">
        <v>184</v>
      </c>
      <c r="D151" s="121"/>
      <c r="E151" s="116"/>
      <c r="F151" s="99"/>
      <c r="G151" s="118"/>
    </row>
    <row r="152" spans="1:7" s="44" customFormat="1" x14ac:dyDescent="0.25">
      <c r="A152" s="94"/>
      <c r="B152" s="96"/>
      <c r="C152" s="96" t="s">
        <v>185</v>
      </c>
      <c r="D152" s="121"/>
      <c r="E152" s="116"/>
      <c r="F152" s="99"/>
      <c r="G152" s="118"/>
    </row>
    <row r="153" spans="1:7" s="44" customFormat="1" x14ac:dyDescent="0.25">
      <c r="A153" s="94"/>
      <c r="B153" s="96"/>
      <c r="C153" s="96"/>
      <c r="D153" s="121"/>
      <c r="E153" s="116"/>
      <c r="F153" s="99"/>
      <c r="G153" s="118"/>
    </row>
    <row r="154" spans="1:7" s="44" customFormat="1" ht="30" x14ac:dyDescent="0.25">
      <c r="A154" s="119"/>
      <c r="B154" s="114" t="s">
        <v>35</v>
      </c>
      <c r="C154" s="120" t="s">
        <v>99</v>
      </c>
      <c r="D154" s="121" t="s">
        <v>38</v>
      </c>
      <c r="E154" s="116">
        <v>30</v>
      </c>
      <c r="F154" s="122"/>
      <c r="G154" s="100">
        <f>E154*F154</f>
        <v>0</v>
      </c>
    </row>
    <row r="155" spans="1:7" s="44" customFormat="1" x14ac:dyDescent="0.25">
      <c r="A155" s="94"/>
      <c r="B155" s="96"/>
      <c r="C155" s="96" t="s">
        <v>197</v>
      </c>
      <c r="D155" s="121"/>
      <c r="E155" s="116"/>
      <c r="F155" s="99"/>
      <c r="G155" s="118"/>
    </row>
    <row r="156" spans="1:7" s="44" customFormat="1" ht="30" x14ac:dyDescent="0.25">
      <c r="A156" s="94"/>
      <c r="B156" s="96"/>
      <c r="C156" s="96" t="s">
        <v>183</v>
      </c>
      <c r="D156" s="121"/>
      <c r="E156" s="116"/>
      <c r="F156" s="99"/>
      <c r="G156" s="118"/>
    </row>
    <row r="157" spans="1:7" s="44" customFormat="1" x14ac:dyDescent="0.25">
      <c r="A157" s="94"/>
      <c r="B157" s="96"/>
      <c r="C157" s="96" t="s">
        <v>184</v>
      </c>
      <c r="D157" s="121"/>
      <c r="E157" s="116"/>
      <c r="F157" s="99"/>
      <c r="G157" s="118"/>
    </row>
    <row r="158" spans="1:7" s="44" customFormat="1" x14ac:dyDescent="0.25">
      <c r="A158" s="94"/>
      <c r="B158" s="96"/>
      <c r="C158" s="96" t="s">
        <v>185</v>
      </c>
      <c r="D158" s="121"/>
      <c r="E158" s="116"/>
      <c r="F158" s="99"/>
      <c r="G158" s="118"/>
    </row>
    <row r="159" spans="1:7" s="44" customFormat="1" x14ac:dyDescent="0.25">
      <c r="A159" s="94"/>
      <c r="B159" s="96"/>
      <c r="C159" s="96"/>
      <c r="D159" s="121"/>
      <c r="E159" s="116"/>
      <c r="F159" s="99"/>
      <c r="G159" s="118"/>
    </row>
    <row r="160" spans="1:7" s="44" customFormat="1" ht="30" x14ac:dyDescent="0.25">
      <c r="A160" s="119"/>
      <c r="B160" s="114" t="s">
        <v>40</v>
      </c>
      <c r="C160" s="120" t="s">
        <v>100</v>
      </c>
      <c r="D160" s="121" t="s">
        <v>38</v>
      </c>
      <c r="E160" s="116">
        <v>1</v>
      </c>
      <c r="F160" s="122"/>
      <c r="G160" s="100">
        <f>E160*F160</f>
        <v>0</v>
      </c>
    </row>
    <row r="161" spans="1:7" s="44" customFormat="1" x14ac:dyDescent="0.25">
      <c r="A161" s="94"/>
      <c r="B161" s="96"/>
      <c r="C161" s="96" t="s">
        <v>197</v>
      </c>
      <c r="D161" s="121"/>
      <c r="E161" s="116"/>
      <c r="F161" s="99"/>
      <c r="G161" s="118"/>
    </row>
    <row r="162" spans="1:7" s="44" customFormat="1" x14ac:dyDescent="0.25">
      <c r="A162" s="94"/>
      <c r="B162" s="96"/>
      <c r="C162" s="96" t="s">
        <v>198</v>
      </c>
      <c r="D162" s="121"/>
      <c r="E162" s="116"/>
      <c r="F162" s="99"/>
      <c r="G162" s="118"/>
    </row>
    <row r="163" spans="1:7" s="44" customFormat="1" x14ac:dyDescent="0.25">
      <c r="A163" s="94"/>
      <c r="B163" s="96"/>
      <c r="C163" s="96" t="s">
        <v>184</v>
      </c>
      <c r="D163" s="121"/>
      <c r="E163" s="116"/>
      <c r="F163" s="99"/>
      <c r="G163" s="118"/>
    </row>
    <row r="164" spans="1:7" s="44" customFormat="1" x14ac:dyDescent="0.25">
      <c r="A164" s="94"/>
      <c r="B164" s="96"/>
      <c r="C164" s="96" t="s">
        <v>185</v>
      </c>
      <c r="D164" s="121"/>
      <c r="E164" s="116"/>
      <c r="F164" s="99"/>
      <c r="G164" s="118"/>
    </row>
    <row r="165" spans="1:7" s="44" customFormat="1" x14ac:dyDescent="0.25">
      <c r="A165" s="94"/>
      <c r="B165" s="96"/>
      <c r="C165" s="96"/>
      <c r="D165" s="121"/>
      <c r="E165" s="116"/>
      <c r="F165" s="99"/>
      <c r="G165" s="118"/>
    </row>
    <row r="166" spans="1:7" s="45" customFormat="1" ht="30" x14ac:dyDescent="0.25">
      <c r="A166" s="113"/>
      <c r="B166" s="114" t="s">
        <v>42</v>
      </c>
      <c r="C166" s="120" t="s">
        <v>101</v>
      </c>
      <c r="D166" s="97" t="s">
        <v>38</v>
      </c>
      <c r="E166" s="98">
        <v>15</v>
      </c>
      <c r="F166" s="122"/>
      <c r="G166" s="100">
        <f>E166*F166</f>
        <v>0</v>
      </c>
    </row>
    <row r="167" spans="1:7" s="45" customFormat="1" x14ac:dyDescent="0.25">
      <c r="A167" s="94"/>
      <c r="B167" s="96"/>
      <c r="C167" s="96" t="s">
        <v>196</v>
      </c>
      <c r="D167" s="97"/>
      <c r="E167" s="98"/>
      <c r="F167" s="99"/>
      <c r="G167" s="99"/>
    </row>
    <row r="168" spans="1:7" s="45" customFormat="1" x14ac:dyDescent="0.25">
      <c r="A168" s="94"/>
      <c r="B168" s="96"/>
      <c r="C168" s="96" t="s">
        <v>184</v>
      </c>
      <c r="D168" s="97"/>
      <c r="E168" s="98"/>
      <c r="F168" s="99"/>
      <c r="G168" s="99"/>
    </row>
    <row r="169" spans="1:7" s="45" customFormat="1" x14ac:dyDescent="0.25">
      <c r="A169" s="94"/>
      <c r="B169" s="96"/>
      <c r="C169" s="96" t="s">
        <v>185</v>
      </c>
      <c r="D169" s="97"/>
      <c r="E169" s="98"/>
      <c r="F169" s="99"/>
      <c r="G169" s="99"/>
    </row>
    <row r="170" spans="1:7" s="44" customFormat="1" x14ac:dyDescent="0.25">
      <c r="A170" s="94" t="s">
        <v>49</v>
      </c>
      <c r="B170" s="96"/>
      <c r="C170" s="120"/>
      <c r="D170" s="121"/>
      <c r="E170" s="116"/>
      <c r="F170" s="99"/>
      <c r="G170" s="118"/>
    </row>
    <row r="171" spans="1:7" s="44" customFormat="1" x14ac:dyDescent="0.25">
      <c r="A171" s="94" t="s">
        <v>49</v>
      </c>
      <c r="B171" s="96"/>
      <c r="C171" s="120"/>
      <c r="D171" s="121"/>
      <c r="E171" s="116"/>
      <c r="F171" s="99"/>
      <c r="G171" s="118"/>
    </row>
    <row r="172" spans="1:7" s="44" customFormat="1" x14ac:dyDescent="0.25">
      <c r="A172" s="131" t="s">
        <v>31</v>
      </c>
      <c r="B172" s="126" t="s">
        <v>84</v>
      </c>
      <c r="C172" s="108" t="s">
        <v>102</v>
      </c>
      <c r="D172" s="127"/>
      <c r="E172" s="128"/>
      <c r="F172" s="129"/>
      <c r="G172" s="130"/>
    </row>
    <row r="173" spans="1:7" s="44" customFormat="1" x14ac:dyDescent="0.25">
      <c r="A173" s="113"/>
      <c r="B173" s="114" t="s">
        <v>22</v>
      </c>
      <c r="C173" s="120" t="s">
        <v>169</v>
      </c>
      <c r="D173" s="121" t="s">
        <v>33</v>
      </c>
      <c r="E173" s="116">
        <v>1</v>
      </c>
      <c r="F173" s="122"/>
      <c r="G173" s="100">
        <f>E173*F173</f>
        <v>0</v>
      </c>
    </row>
    <row r="174" spans="1:7" s="44" customFormat="1" x14ac:dyDescent="0.25">
      <c r="A174" s="94"/>
      <c r="B174" s="96"/>
      <c r="C174" s="96" t="s">
        <v>199</v>
      </c>
      <c r="D174" s="121"/>
      <c r="E174" s="116"/>
      <c r="F174" s="99"/>
      <c r="G174" s="118"/>
    </row>
    <row r="175" spans="1:7" s="44" customFormat="1" x14ac:dyDescent="0.25">
      <c r="A175" s="94"/>
      <c r="B175" s="96"/>
      <c r="C175" s="108" t="s">
        <v>200</v>
      </c>
      <c r="D175" s="121"/>
      <c r="E175" s="116"/>
      <c r="F175" s="99"/>
      <c r="G175" s="118"/>
    </row>
    <row r="176" spans="1:7" s="44" customFormat="1" x14ac:dyDescent="0.25">
      <c r="A176" s="94"/>
      <c r="B176" s="96"/>
      <c r="C176" s="108" t="s">
        <v>201</v>
      </c>
      <c r="D176" s="121"/>
      <c r="E176" s="116"/>
      <c r="F176" s="99"/>
      <c r="G176" s="118"/>
    </row>
    <row r="177" spans="1:7" s="44" customFormat="1" ht="30" x14ac:dyDescent="0.25">
      <c r="A177" s="94"/>
      <c r="B177" s="96"/>
      <c r="C177" s="96" t="s">
        <v>202</v>
      </c>
      <c r="D177" s="121"/>
      <c r="E177" s="116"/>
      <c r="F177" s="99"/>
      <c r="G177" s="118"/>
    </row>
    <row r="178" spans="1:7" s="44" customFormat="1" x14ac:dyDescent="0.25">
      <c r="A178" s="94"/>
      <c r="B178" s="96"/>
      <c r="C178" s="96" t="s">
        <v>203</v>
      </c>
      <c r="D178" s="121"/>
      <c r="E178" s="116"/>
      <c r="F178" s="99"/>
      <c r="G178" s="118"/>
    </row>
    <row r="179" spans="1:7" s="44" customFormat="1" ht="30" x14ac:dyDescent="0.25">
      <c r="A179" s="94"/>
      <c r="B179" s="96"/>
      <c r="C179" s="96" t="s">
        <v>103</v>
      </c>
      <c r="D179" s="121"/>
      <c r="E179" s="116"/>
      <c r="F179" s="99"/>
      <c r="G179" s="118"/>
    </row>
    <row r="180" spans="1:7" s="44" customFormat="1" x14ac:dyDescent="0.25">
      <c r="A180" s="94"/>
      <c r="B180" s="96"/>
      <c r="C180" s="96" t="s">
        <v>104</v>
      </c>
      <c r="D180" s="121"/>
      <c r="E180" s="116"/>
      <c r="F180" s="99"/>
      <c r="G180" s="118"/>
    </row>
    <row r="181" spans="1:7" s="44" customFormat="1" x14ac:dyDescent="0.25">
      <c r="A181" s="94"/>
      <c r="B181" s="96"/>
      <c r="C181" s="96" t="s">
        <v>105</v>
      </c>
      <c r="D181" s="121"/>
      <c r="E181" s="116"/>
      <c r="F181" s="99"/>
      <c r="G181" s="118"/>
    </row>
    <row r="182" spans="1:7" s="44" customFormat="1" ht="75" x14ac:dyDescent="0.25">
      <c r="A182" s="94"/>
      <c r="B182" s="96"/>
      <c r="C182" s="96" t="s">
        <v>106</v>
      </c>
      <c r="D182" s="121"/>
      <c r="E182" s="116"/>
      <c r="F182" s="99"/>
      <c r="G182" s="118"/>
    </row>
    <row r="183" spans="1:7" s="44" customFormat="1" ht="30" x14ac:dyDescent="0.25">
      <c r="A183" s="94"/>
      <c r="B183" s="96"/>
      <c r="C183" s="96" t="s">
        <v>107</v>
      </c>
      <c r="D183" s="121"/>
      <c r="E183" s="116"/>
      <c r="F183" s="99"/>
      <c r="G183" s="118"/>
    </row>
    <row r="184" spans="1:7" s="44" customFormat="1" ht="30" x14ac:dyDescent="0.25">
      <c r="A184" s="94"/>
      <c r="B184" s="96"/>
      <c r="C184" s="96" t="s">
        <v>204</v>
      </c>
      <c r="D184" s="121"/>
      <c r="E184" s="116"/>
      <c r="F184" s="99"/>
      <c r="G184" s="118"/>
    </row>
    <row r="185" spans="1:7" s="44" customFormat="1" ht="30" x14ac:dyDescent="0.25">
      <c r="A185" s="94"/>
      <c r="B185" s="96"/>
      <c r="C185" s="96" t="s">
        <v>108</v>
      </c>
      <c r="D185" s="121"/>
      <c r="E185" s="116"/>
      <c r="F185" s="99"/>
      <c r="G185" s="118"/>
    </row>
    <row r="186" spans="1:7" s="44" customFormat="1" x14ac:dyDescent="0.25">
      <c r="A186" s="94"/>
      <c r="B186" s="96"/>
      <c r="C186" s="96" t="s">
        <v>109</v>
      </c>
      <c r="D186" s="121"/>
      <c r="E186" s="116"/>
      <c r="F186" s="99"/>
      <c r="G186" s="118"/>
    </row>
    <row r="187" spans="1:7" s="44" customFormat="1" ht="45" x14ac:dyDescent="0.25">
      <c r="A187" s="94"/>
      <c r="B187" s="96"/>
      <c r="C187" s="96" t="s">
        <v>110</v>
      </c>
      <c r="D187" s="121"/>
      <c r="E187" s="116"/>
      <c r="F187" s="99"/>
      <c r="G187" s="118"/>
    </row>
    <row r="188" spans="1:7" s="44" customFormat="1" x14ac:dyDescent="0.25">
      <c r="A188" s="94"/>
      <c r="B188" s="96"/>
      <c r="C188" s="96"/>
      <c r="D188" s="121"/>
      <c r="E188" s="116"/>
      <c r="F188" s="99"/>
      <c r="G188" s="118"/>
    </row>
    <row r="189" spans="1:7" s="44" customFormat="1" x14ac:dyDescent="0.25">
      <c r="A189" s="113"/>
      <c r="B189" s="114" t="s">
        <v>31</v>
      </c>
      <c r="C189" s="120" t="s">
        <v>111</v>
      </c>
      <c r="D189" s="121" t="s">
        <v>33</v>
      </c>
      <c r="E189" s="116">
        <v>1</v>
      </c>
      <c r="F189" s="122"/>
      <c r="G189" s="100">
        <f>E189*F189</f>
        <v>0</v>
      </c>
    </row>
    <row r="190" spans="1:7" s="44" customFormat="1" x14ac:dyDescent="0.25">
      <c r="A190" s="94"/>
      <c r="B190" s="96"/>
      <c r="C190" s="96" t="s">
        <v>112</v>
      </c>
      <c r="D190" s="121"/>
      <c r="E190" s="98"/>
      <c r="F190" s="99"/>
      <c r="G190" s="118"/>
    </row>
    <row r="191" spans="1:7" s="44" customFormat="1" x14ac:dyDescent="0.25">
      <c r="A191" s="94"/>
      <c r="B191" s="96"/>
      <c r="C191" s="96" t="s">
        <v>113</v>
      </c>
      <c r="D191" s="121"/>
      <c r="E191" s="98"/>
      <c r="F191" s="99"/>
      <c r="G191" s="118"/>
    </row>
    <row r="192" spans="1:7" s="44" customFormat="1" x14ac:dyDescent="0.25">
      <c r="A192" s="107"/>
      <c r="B192" s="108"/>
      <c r="C192" s="96" t="s">
        <v>114</v>
      </c>
      <c r="D192" s="127"/>
      <c r="E192" s="110"/>
      <c r="F192" s="129"/>
      <c r="G192" s="130"/>
    </row>
    <row r="193" spans="1:7" s="44" customFormat="1" x14ac:dyDescent="0.25">
      <c r="A193" s="107"/>
      <c r="B193" s="108"/>
      <c r="C193" s="96"/>
      <c r="D193" s="127"/>
      <c r="E193" s="110"/>
      <c r="F193" s="129"/>
      <c r="G193" s="130"/>
    </row>
    <row r="194" spans="1:7" s="44" customFormat="1" ht="30" x14ac:dyDescent="0.25">
      <c r="A194" s="113"/>
      <c r="B194" s="114" t="s">
        <v>34</v>
      </c>
      <c r="C194" s="120" t="s">
        <v>205</v>
      </c>
      <c r="D194" s="121" t="s">
        <v>33</v>
      </c>
      <c r="E194" s="116">
        <v>1</v>
      </c>
      <c r="F194" s="122"/>
      <c r="G194" s="100">
        <f>E194*F194</f>
        <v>0</v>
      </c>
    </row>
    <row r="195" spans="1:7" s="44" customFormat="1" x14ac:dyDescent="0.25">
      <c r="A195" s="94"/>
      <c r="B195" s="96"/>
      <c r="C195" s="96" t="s">
        <v>115</v>
      </c>
      <c r="D195" s="121"/>
      <c r="E195" s="98"/>
      <c r="F195" s="99"/>
      <c r="G195" s="118"/>
    </row>
    <row r="196" spans="1:7" s="44" customFormat="1" ht="30" x14ac:dyDescent="0.25">
      <c r="A196" s="94"/>
      <c r="B196" s="96"/>
      <c r="C196" s="96" t="s">
        <v>206</v>
      </c>
      <c r="D196" s="121"/>
      <c r="E196" s="98"/>
      <c r="F196" s="99"/>
      <c r="G196" s="118"/>
    </row>
    <row r="197" spans="1:7" s="44" customFormat="1" x14ac:dyDescent="0.25">
      <c r="A197" s="94"/>
      <c r="B197" s="96"/>
      <c r="C197" s="96" t="s">
        <v>207</v>
      </c>
      <c r="D197" s="121"/>
      <c r="E197" s="98"/>
      <c r="F197" s="99"/>
      <c r="G197" s="118"/>
    </row>
    <row r="198" spans="1:7" s="44" customFormat="1" x14ac:dyDescent="0.25">
      <c r="A198" s="94"/>
      <c r="B198" s="96"/>
      <c r="C198" s="96" t="s">
        <v>116</v>
      </c>
      <c r="D198" s="121"/>
      <c r="E198" s="98"/>
      <c r="F198" s="99"/>
      <c r="G198" s="118"/>
    </row>
    <row r="199" spans="1:7" s="44" customFormat="1" x14ac:dyDescent="0.25">
      <c r="A199" s="94"/>
      <c r="B199" s="96"/>
      <c r="C199" s="96"/>
      <c r="D199" s="121"/>
      <c r="E199" s="98"/>
      <c r="F199" s="99"/>
      <c r="G199" s="118"/>
    </row>
    <row r="200" spans="1:7" s="44" customFormat="1" x14ac:dyDescent="0.25">
      <c r="A200" s="113"/>
      <c r="B200" s="114" t="s">
        <v>35</v>
      </c>
      <c r="C200" s="120" t="s">
        <v>117</v>
      </c>
      <c r="D200" s="121" t="s">
        <v>33</v>
      </c>
      <c r="E200" s="116">
        <v>1</v>
      </c>
      <c r="F200" s="122"/>
      <c r="G200" s="100">
        <f>E200*F200</f>
        <v>0</v>
      </c>
    </row>
    <row r="201" spans="1:7" s="44" customFormat="1" x14ac:dyDescent="0.25">
      <c r="A201" s="94"/>
      <c r="B201" s="96"/>
      <c r="C201" s="13" t="s">
        <v>118</v>
      </c>
      <c r="D201" s="121"/>
      <c r="E201" s="98"/>
      <c r="F201" s="99"/>
      <c r="G201" s="118"/>
    </row>
    <row r="202" spans="1:7" s="44" customFormat="1" x14ac:dyDescent="0.25">
      <c r="A202" s="94"/>
      <c r="B202" s="96"/>
      <c r="C202" s="96" t="s">
        <v>207</v>
      </c>
      <c r="D202" s="121"/>
      <c r="E202" s="98"/>
      <c r="F202" s="99"/>
      <c r="G202" s="118"/>
    </row>
    <row r="203" spans="1:7" s="44" customFormat="1" x14ac:dyDescent="0.25">
      <c r="A203" s="94"/>
      <c r="B203" s="96"/>
      <c r="C203" s="96" t="s">
        <v>116</v>
      </c>
      <c r="D203" s="121"/>
      <c r="E203" s="98"/>
      <c r="F203" s="99"/>
      <c r="G203" s="118"/>
    </row>
    <row r="204" spans="1:7" s="44" customFormat="1" x14ac:dyDescent="0.25">
      <c r="A204" s="94"/>
      <c r="B204" s="96"/>
      <c r="C204" s="96"/>
      <c r="D204" s="121"/>
      <c r="E204" s="98"/>
      <c r="F204" s="99"/>
      <c r="G204" s="118"/>
    </row>
    <row r="205" spans="1:7" s="44" customFormat="1" ht="30" x14ac:dyDescent="0.25">
      <c r="A205" s="113"/>
      <c r="B205" s="114" t="s">
        <v>40</v>
      </c>
      <c r="C205" s="120" t="s">
        <v>119</v>
      </c>
      <c r="D205" s="121" t="s">
        <v>33</v>
      </c>
      <c r="E205" s="116">
        <v>3</v>
      </c>
      <c r="F205" s="122"/>
      <c r="G205" s="100">
        <f>E205*F205</f>
        <v>0</v>
      </c>
    </row>
    <row r="206" spans="1:7" s="44" customFormat="1" x14ac:dyDescent="0.25">
      <c r="A206" s="119"/>
      <c r="B206" s="132"/>
      <c r="C206" s="96" t="s">
        <v>120</v>
      </c>
      <c r="D206" s="121"/>
      <c r="E206" s="116"/>
      <c r="F206" s="99"/>
      <c r="G206" s="118"/>
    </row>
    <row r="207" spans="1:7" s="44" customFormat="1" x14ac:dyDescent="0.25">
      <c r="A207" s="119"/>
      <c r="B207" s="132"/>
      <c r="C207" s="96" t="s">
        <v>121</v>
      </c>
      <c r="D207" s="121"/>
      <c r="E207" s="116"/>
      <c r="F207" s="99"/>
      <c r="G207" s="118"/>
    </row>
    <row r="208" spans="1:7" s="44" customFormat="1" x14ac:dyDescent="0.25">
      <c r="A208" s="119"/>
      <c r="B208" s="132"/>
      <c r="C208" s="96" t="s">
        <v>122</v>
      </c>
      <c r="D208" s="121"/>
      <c r="E208" s="116"/>
      <c r="F208" s="99"/>
      <c r="G208" s="118"/>
    </row>
    <row r="209" spans="1:7" s="44" customFormat="1" x14ac:dyDescent="0.25">
      <c r="A209" s="94"/>
      <c r="B209" s="96"/>
      <c r="C209" s="96" t="s">
        <v>123</v>
      </c>
      <c r="D209" s="121"/>
      <c r="E209" s="116"/>
      <c r="F209" s="99"/>
      <c r="G209" s="118"/>
    </row>
    <row r="210" spans="1:7" s="44" customFormat="1" ht="30" x14ac:dyDescent="0.25">
      <c r="A210" s="94"/>
      <c r="B210" s="96"/>
      <c r="C210" s="96" t="s">
        <v>124</v>
      </c>
      <c r="D210" s="121"/>
      <c r="E210" s="116"/>
      <c r="F210" s="122"/>
      <c r="G210" s="118"/>
    </row>
    <row r="211" spans="1:7" s="44" customFormat="1" x14ac:dyDescent="0.25">
      <c r="A211" s="94"/>
      <c r="B211" s="96"/>
      <c r="C211" s="120"/>
      <c r="D211" s="121"/>
      <c r="E211" s="116"/>
      <c r="F211" s="99"/>
      <c r="G211" s="118"/>
    </row>
    <row r="212" spans="1:7" s="44" customFormat="1" x14ac:dyDescent="0.25">
      <c r="A212" s="94"/>
      <c r="B212" s="96"/>
      <c r="C212" s="120"/>
      <c r="D212" s="121"/>
      <c r="E212" s="116"/>
      <c r="F212" s="99"/>
      <c r="G212" s="118"/>
    </row>
    <row r="213" spans="1:7" s="44" customFormat="1" x14ac:dyDescent="0.25">
      <c r="A213" s="125" t="s">
        <v>31</v>
      </c>
      <c r="B213" s="126" t="s">
        <v>93</v>
      </c>
      <c r="C213" s="108" t="s">
        <v>125</v>
      </c>
      <c r="D213" s="109"/>
      <c r="E213" s="110"/>
      <c r="F213" s="129"/>
      <c r="G213" s="129"/>
    </row>
    <row r="214" spans="1:7" s="44" customFormat="1" ht="30" x14ac:dyDescent="0.25">
      <c r="A214" s="119"/>
      <c r="B214" s="114" t="s">
        <v>22</v>
      </c>
      <c r="C214" s="120" t="s">
        <v>126</v>
      </c>
      <c r="D214" s="121" t="s">
        <v>38</v>
      </c>
      <c r="E214" s="116">
        <v>40</v>
      </c>
      <c r="F214" s="122"/>
      <c r="G214" s="100">
        <f>E214*F214</f>
        <v>0</v>
      </c>
    </row>
    <row r="215" spans="1:7" s="44" customFormat="1" x14ac:dyDescent="0.25">
      <c r="A215" s="94"/>
      <c r="B215" s="96"/>
      <c r="C215" s="96" t="s">
        <v>127</v>
      </c>
      <c r="D215" s="121"/>
      <c r="E215" s="116"/>
      <c r="F215" s="122"/>
      <c r="G215" s="118"/>
    </row>
    <row r="216" spans="1:7" s="44" customFormat="1" x14ac:dyDescent="0.25">
      <c r="A216" s="94"/>
      <c r="B216" s="96"/>
      <c r="C216" s="96" t="s">
        <v>128</v>
      </c>
      <c r="D216" s="121"/>
      <c r="E216" s="116"/>
      <c r="F216" s="99"/>
      <c r="G216" s="118"/>
    </row>
    <row r="217" spans="1:7" s="44" customFormat="1" x14ac:dyDescent="0.25">
      <c r="A217" s="94"/>
      <c r="B217" s="96"/>
      <c r="C217" s="96" t="s">
        <v>129</v>
      </c>
      <c r="D217" s="121"/>
      <c r="E217" s="116"/>
      <c r="F217" s="99"/>
      <c r="G217" s="118"/>
    </row>
    <row r="218" spans="1:7" s="44" customFormat="1" x14ac:dyDescent="0.25">
      <c r="A218" s="94"/>
      <c r="B218" s="96"/>
      <c r="C218" s="96" t="s">
        <v>130</v>
      </c>
      <c r="D218" s="121"/>
      <c r="E218" s="116"/>
      <c r="F218" s="99"/>
      <c r="G218" s="118"/>
    </row>
    <row r="219" spans="1:7" s="44" customFormat="1" ht="30" x14ac:dyDescent="0.25">
      <c r="A219" s="94"/>
      <c r="B219" s="96"/>
      <c r="C219" s="96" t="s">
        <v>208</v>
      </c>
      <c r="D219" s="121"/>
      <c r="E219" s="116"/>
      <c r="F219" s="99"/>
      <c r="G219" s="118"/>
    </row>
    <row r="220" spans="1:7" s="44" customFormat="1" ht="60" x14ac:dyDescent="0.25">
      <c r="A220" s="94"/>
      <c r="B220" s="96"/>
      <c r="C220" s="96" t="s">
        <v>209</v>
      </c>
      <c r="D220" s="121"/>
      <c r="E220" s="116"/>
      <c r="F220" s="99"/>
      <c r="G220" s="118"/>
    </row>
    <row r="221" spans="1:7" s="44" customFormat="1" ht="30" x14ac:dyDescent="0.25">
      <c r="A221" s="94"/>
      <c r="B221" s="96"/>
      <c r="C221" s="96" t="s">
        <v>131</v>
      </c>
      <c r="D221" s="121"/>
      <c r="E221" s="116"/>
      <c r="F221" s="99"/>
      <c r="G221" s="118"/>
    </row>
    <row r="222" spans="1:7" s="44" customFormat="1" x14ac:dyDescent="0.25">
      <c r="A222" s="94"/>
      <c r="B222" s="96"/>
      <c r="C222" s="96"/>
      <c r="D222" s="121"/>
      <c r="E222" s="116"/>
      <c r="F222" s="99"/>
      <c r="G222" s="118"/>
    </row>
    <row r="223" spans="1:7" s="44" customFormat="1" ht="30" x14ac:dyDescent="0.25">
      <c r="A223" s="119"/>
      <c r="B223" s="114" t="s">
        <v>31</v>
      </c>
      <c r="C223" s="120" t="s">
        <v>132</v>
      </c>
      <c r="D223" s="121" t="s">
        <v>30</v>
      </c>
      <c r="E223" s="116">
        <v>2</v>
      </c>
      <c r="F223" s="99"/>
      <c r="G223" s="100">
        <f>E223*F223</f>
        <v>0</v>
      </c>
    </row>
    <row r="224" spans="1:7" s="44" customFormat="1" ht="30" x14ac:dyDescent="0.25">
      <c r="A224" s="94"/>
      <c r="B224" s="96"/>
      <c r="C224" s="96" t="s">
        <v>133</v>
      </c>
      <c r="D224" s="121"/>
      <c r="E224" s="116"/>
      <c r="F224" s="122"/>
      <c r="G224" s="118"/>
    </row>
    <row r="225" spans="1:7" s="44" customFormat="1" x14ac:dyDescent="0.25">
      <c r="A225" s="94"/>
      <c r="B225" s="96"/>
      <c r="C225" s="96"/>
      <c r="D225" s="121"/>
      <c r="E225" s="116"/>
      <c r="F225" s="99"/>
      <c r="G225" s="118"/>
    </row>
    <row r="226" spans="1:7" s="44" customFormat="1" ht="45" x14ac:dyDescent="0.25">
      <c r="A226" s="133"/>
      <c r="B226" s="95" t="s">
        <v>34</v>
      </c>
      <c r="C226" s="120" t="s">
        <v>210</v>
      </c>
      <c r="D226" s="121" t="s">
        <v>33</v>
      </c>
      <c r="E226" s="116">
        <v>24</v>
      </c>
      <c r="F226" s="99"/>
      <c r="G226" s="100">
        <f>E226*F226</f>
        <v>0</v>
      </c>
    </row>
    <row r="227" spans="1:7" s="44" customFormat="1" x14ac:dyDescent="0.25">
      <c r="A227" s="134"/>
      <c r="B227" s="135"/>
      <c r="C227" s="96" t="s">
        <v>134</v>
      </c>
      <c r="D227" s="121"/>
      <c r="E227" s="116"/>
      <c r="F227" s="129"/>
      <c r="G227" s="118"/>
    </row>
    <row r="228" spans="1:7" s="44" customFormat="1" x14ac:dyDescent="0.25">
      <c r="A228" s="94"/>
      <c r="B228" s="96"/>
      <c r="C228" s="120"/>
      <c r="D228" s="121"/>
      <c r="E228" s="116"/>
      <c r="F228" s="99"/>
      <c r="G228" s="118"/>
    </row>
    <row r="229" spans="1:7" s="44" customFormat="1" x14ac:dyDescent="0.25">
      <c r="A229" s="125" t="s">
        <v>31</v>
      </c>
      <c r="B229" s="126" t="s">
        <v>135</v>
      </c>
      <c r="C229" s="108" t="s">
        <v>136</v>
      </c>
      <c r="D229" s="127"/>
      <c r="E229" s="128"/>
      <c r="F229" s="129"/>
      <c r="G229" s="130"/>
    </row>
    <row r="230" spans="1:7" s="44" customFormat="1" ht="30" x14ac:dyDescent="0.25">
      <c r="A230" s="136"/>
      <c r="B230" s="95" t="s">
        <v>22</v>
      </c>
      <c r="C230" s="120" t="s">
        <v>137</v>
      </c>
      <c r="D230" s="121" t="s">
        <v>33</v>
      </c>
      <c r="E230" s="116">
        <v>1</v>
      </c>
      <c r="F230" s="122"/>
      <c r="G230" s="100">
        <f>E230*F230</f>
        <v>0</v>
      </c>
    </row>
    <row r="231" spans="1:7" s="44" customFormat="1" ht="45" x14ac:dyDescent="0.25">
      <c r="A231" s="134"/>
      <c r="B231" s="135"/>
      <c r="C231" s="96" t="s">
        <v>211</v>
      </c>
      <c r="D231" s="121"/>
      <c r="E231" s="116"/>
      <c r="F231" s="99"/>
      <c r="G231" s="118"/>
    </row>
    <row r="232" spans="1:7" s="44" customFormat="1" ht="30" x14ac:dyDescent="0.25">
      <c r="A232" s="134"/>
      <c r="B232" s="135"/>
      <c r="C232" s="96" t="s">
        <v>138</v>
      </c>
      <c r="D232" s="121"/>
      <c r="E232" s="116"/>
      <c r="F232" s="99"/>
      <c r="G232" s="118"/>
    </row>
    <row r="233" spans="1:7" s="44" customFormat="1" ht="30" x14ac:dyDescent="0.25">
      <c r="A233" s="134"/>
      <c r="B233" s="135"/>
      <c r="C233" s="96" t="s">
        <v>212</v>
      </c>
      <c r="D233" s="121"/>
      <c r="E233" s="116"/>
      <c r="F233" s="99"/>
      <c r="G233" s="118"/>
    </row>
    <row r="234" spans="1:7" s="44" customFormat="1" ht="45" x14ac:dyDescent="0.25">
      <c r="A234" s="134"/>
      <c r="B234" s="135"/>
      <c r="C234" s="96" t="s">
        <v>139</v>
      </c>
      <c r="D234" s="121"/>
      <c r="E234" s="116"/>
      <c r="F234" s="99"/>
      <c r="G234" s="118"/>
    </row>
    <row r="235" spans="1:7" s="44" customFormat="1" x14ac:dyDescent="0.25">
      <c r="A235" s="94"/>
      <c r="B235" s="96"/>
      <c r="C235" s="120"/>
      <c r="D235" s="121"/>
      <c r="E235" s="116"/>
      <c r="F235" s="99"/>
      <c r="G235" s="118"/>
    </row>
    <row r="236" spans="1:7" s="44" customFormat="1" x14ac:dyDescent="0.25">
      <c r="A236" s="94" t="s">
        <v>49</v>
      </c>
      <c r="B236" s="96"/>
      <c r="C236" s="120"/>
      <c r="D236" s="121"/>
      <c r="E236" s="116"/>
      <c r="F236" s="99"/>
      <c r="G236" s="118"/>
    </row>
    <row r="237" spans="1:7" s="44" customFormat="1" x14ac:dyDescent="0.25">
      <c r="A237" s="125" t="s">
        <v>31</v>
      </c>
      <c r="B237" s="126" t="s">
        <v>140</v>
      </c>
      <c r="C237" s="108" t="s">
        <v>141</v>
      </c>
      <c r="D237" s="127"/>
      <c r="E237" s="128"/>
      <c r="F237" s="129"/>
      <c r="G237" s="130"/>
    </row>
    <row r="238" spans="1:7" s="44" customFormat="1" ht="45" x14ac:dyDescent="0.25">
      <c r="A238" s="137"/>
      <c r="B238" s="95" t="s">
        <v>22</v>
      </c>
      <c r="C238" s="138" t="s">
        <v>213</v>
      </c>
      <c r="D238" s="121" t="s">
        <v>30</v>
      </c>
      <c r="E238" s="116">
        <v>1</v>
      </c>
      <c r="F238" s="99"/>
      <c r="G238" s="100">
        <f>E238*F238</f>
        <v>0</v>
      </c>
    </row>
    <row r="239" spans="1:7" s="44" customFormat="1" x14ac:dyDescent="0.25">
      <c r="A239" s="137"/>
      <c r="B239" s="139"/>
      <c r="C239" s="138"/>
      <c r="D239" s="121"/>
      <c r="E239" s="116"/>
      <c r="F239" s="99"/>
      <c r="G239" s="118"/>
    </row>
    <row r="240" spans="1:7" s="44" customFormat="1" ht="30" x14ac:dyDescent="0.25">
      <c r="A240" s="113"/>
      <c r="B240" s="114" t="s">
        <v>31</v>
      </c>
      <c r="C240" s="138" t="s">
        <v>142</v>
      </c>
      <c r="D240" s="121" t="s">
        <v>30</v>
      </c>
      <c r="E240" s="116">
        <v>1</v>
      </c>
      <c r="F240" s="122"/>
      <c r="G240" s="100">
        <f>E240*F240</f>
        <v>0</v>
      </c>
    </row>
    <row r="241" spans="1:7" s="44" customFormat="1" ht="45" x14ac:dyDescent="0.25">
      <c r="A241" s="119"/>
      <c r="B241" s="132"/>
      <c r="C241" s="138" t="s">
        <v>143</v>
      </c>
      <c r="D241" s="121"/>
      <c r="E241" s="116"/>
      <c r="F241" s="99"/>
      <c r="G241" s="118"/>
    </row>
    <row r="242" spans="1:7" s="44" customFormat="1" x14ac:dyDescent="0.25">
      <c r="A242" s="119"/>
      <c r="B242" s="132"/>
      <c r="C242" s="138" t="s">
        <v>144</v>
      </c>
      <c r="D242" s="121"/>
      <c r="E242" s="116"/>
      <c r="F242" s="99"/>
      <c r="G242" s="118"/>
    </row>
    <row r="243" spans="1:7" s="44" customFormat="1" x14ac:dyDescent="0.25">
      <c r="A243" s="119"/>
      <c r="B243" s="132"/>
      <c r="C243" s="138" t="s">
        <v>145</v>
      </c>
      <c r="D243" s="121"/>
      <c r="E243" s="116"/>
      <c r="F243" s="99"/>
      <c r="G243" s="118"/>
    </row>
    <row r="244" spans="1:7" s="44" customFormat="1" x14ac:dyDescent="0.25">
      <c r="A244" s="140" t="s">
        <v>49</v>
      </c>
      <c r="B244" s="132"/>
      <c r="C244" s="138" t="s">
        <v>146</v>
      </c>
      <c r="D244" s="121"/>
      <c r="E244" s="116"/>
      <c r="F244" s="99"/>
      <c r="G244" s="118"/>
    </row>
    <row r="245" spans="1:7" s="44" customFormat="1" x14ac:dyDescent="0.25">
      <c r="A245" s="119"/>
      <c r="B245" s="132"/>
      <c r="C245" s="138" t="s">
        <v>147</v>
      </c>
      <c r="D245" s="121"/>
      <c r="E245" s="116"/>
      <c r="F245" s="99"/>
      <c r="G245" s="118"/>
    </row>
    <row r="246" spans="1:7" x14ac:dyDescent="0.25">
      <c r="A246" s="119"/>
      <c r="B246" s="132"/>
      <c r="C246" s="138"/>
      <c r="D246" s="121"/>
      <c r="E246" s="116"/>
      <c r="F246" s="99"/>
      <c r="G246" s="118"/>
    </row>
    <row r="247" spans="1:7" s="32" customFormat="1" x14ac:dyDescent="0.25">
      <c r="A247" s="113"/>
      <c r="B247" s="114" t="s">
        <v>34</v>
      </c>
      <c r="C247" s="120" t="s">
        <v>148</v>
      </c>
      <c r="D247" s="121" t="s">
        <v>30</v>
      </c>
      <c r="E247" s="116">
        <v>1</v>
      </c>
      <c r="F247" s="122"/>
      <c r="G247" s="100">
        <f>E247*F247</f>
        <v>0</v>
      </c>
    </row>
    <row r="248" spans="1:7" ht="30" x14ac:dyDescent="0.25">
      <c r="A248" s="140" t="s">
        <v>49</v>
      </c>
      <c r="B248" s="132"/>
      <c r="C248" s="96" t="s">
        <v>149</v>
      </c>
      <c r="D248" s="121"/>
      <c r="E248" s="116"/>
      <c r="F248" s="99"/>
      <c r="G248" s="118"/>
    </row>
    <row r="249" spans="1:7" s="32" customFormat="1" ht="30" x14ac:dyDescent="0.25">
      <c r="A249" s="140" t="s">
        <v>49</v>
      </c>
      <c r="B249" s="132"/>
      <c r="C249" s="96" t="s">
        <v>150</v>
      </c>
      <c r="D249" s="121"/>
      <c r="E249" s="116"/>
      <c r="F249" s="99"/>
      <c r="G249" s="118"/>
    </row>
    <row r="250" spans="1:7" x14ac:dyDescent="0.25">
      <c r="A250" s="134" t="s">
        <v>49</v>
      </c>
      <c r="B250" s="135"/>
      <c r="C250" s="141"/>
      <c r="D250" s="121"/>
      <c r="E250" s="116"/>
      <c r="F250" s="99"/>
      <c r="G250" s="118"/>
    </row>
    <row r="251" spans="1:7" s="44" customFormat="1" x14ac:dyDescent="0.25">
      <c r="A251" s="104" t="s">
        <v>31</v>
      </c>
      <c r="B251" s="103"/>
      <c r="C251" s="103" t="s">
        <v>151</v>
      </c>
      <c r="D251" s="105"/>
      <c r="E251" s="105"/>
      <c r="F251" s="106"/>
      <c r="G251" s="106">
        <f>SUM(G54:G250)</f>
        <v>0</v>
      </c>
    </row>
    <row r="252" spans="1:7" s="44" customFormat="1" x14ac:dyDescent="0.25">
      <c r="A252" s="142"/>
      <c r="B252" s="143"/>
      <c r="C252" s="143"/>
      <c r="D252" s="144"/>
      <c r="E252" s="144"/>
      <c r="F252" s="145"/>
      <c r="G252" s="145"/>
    </row>
    <row r="253" spans="1:7" s="44" customFormat="1" x14ac:dyDescent="0.25">
      <c r="A253" s="6"/>
      <c r="B253" s="7"/>
      <c r="C253" s="8"/>
      <c r="D253" s="9"/>
      <c r="E253" s="10"/>
      <c r="F253" s="11"/>
      <c r="G253" s="12"/>
    </row>
    <row r="254" spans="1:7" s="44" customFormat="1" x14ac:dyDescent="0.25">
      <c r="A254" s="104" t="s">
        <v>34</v>
      </c>
      <c r="B254" s="103"/>
      <c r="C254" s="103" t="s">
        <v>152</v>
      </c>
      <c r="D254" s="105"/>
      <c r="E254" s="105"/>
      <c r="F254" s="106"/>
      <c r="G254" s="106"/>
    </row>
    <row r="255" spans="1:7" s="44" customFormat="1" x14ac:dyDescent="0.25">
      <c r="A255" s="6"/>
      <c r="B255" s="7"/>
      <c r="C255" s="8"/>
      <c r="D255" s="9"/>
      <c r="E255" s="10"/>
      <c r="F255" s="11"/>
      <c r="G255" s="12"/>
    </row>
    <row r="256" spans="1:7" s="44" customFormat="1" ht="240" x14ac:dyDescent="0.25">
      <c r="A256" s="46" t="s">
        <v>34</v>
      </c>
      <c r="B256" s="24" t="s">
        <v>22</v>
      </c>
      <c r="C256" s="16" t="s">
        <v>214</v>
      </c>
      <c r="D256" s="14" t="s">
        <v>30</v>
      </c>
      <c r="E256" s="14">
        <v>1</v>
      </c>
      <c r="F256" s="47"/>
      <c r="G256" s="100">
        <f>E256*F256</f>
        <v>0</v>
      </c>
    </row>
    <row r="257" spans="1:7" s="44" customFormat="1" ht="226.5" customHeight="1" x14ac:dyDescent="0.25">
      <c r="A257" s="46"/>
      <c r="B257" s="24"/>
      <c r="C257" s="146" t="s">
        <v>153</v>
      </c>
      <c r="D257" s="14"/>
      <c r="E257" s="14"/>
      <c r="F257" s="47"/>
      <c r="G257" s="48"/>
    </row>
    <row r="258" spans="1:7" s="44" customFormat="1" x14ac:dyDescent="0.25">
      <c r="A258" s="46"/>
      <c r="B258" s="24"/>
      <c r="C258" s="15"/>
      <c r="D258" s="14"/>
      <c r="E258" s="14"/>
      <c r="F258" s="47"/>
      <c r="G258" s="48"/>
    </row>
    <row r="259" spans="1:7" s="44" customFormat="1" ht="60" x14ac:dyDescent="0.25">
      <c r="A259" s="49" t="s">
        <v>34</v>
      </c>
      <c r="B259" s="50" t="s">
        <v>31</v>
      </c>
      <c r="C259" s="16" t="s">
        <v>215</v>
      </c>
      <c r="D259" s="14" t="s">
        <v>30</v>
      </c>
      <c r="E259" s="14">
        <v>1</v>
      </c>
      <c r="F259" s="47"/>
      <c r="G259" s="100">
        <f>E259*F259</f>
        <v>0</v>
      </c>
    </row>
    <row r="260" spans="1:7" s="44" customFormat="1" x14ac:dyDescent="0.25">
      <c r="A260" s="46"/>
      <c r="B260" s="24"/>
      <c r="C260" s="17"/>
      <c r="D260" s="14"/>
      <c r="E260" s="14"/>
      <c r="F260" s="47"/>
      <c r="G260" s="48"/>
    </row>
    <row r="261" spans="1:7" s="44" customFormat="1" ht="75" x14ac:dyDescent="0.25">
      <c r="A261" s="49" t="s">
        <v>34</v>
      </c>
      <c r="B261" s="50" t="s">
        <v>35</v>
      </c>
      <c r="C261" s="18" t="s">
        <v>216</v>
      </c>
      <c r="D261" s="14" t="s">
        <v>38</v>
      </c>
      <c r="E261" s="14">
        <v>10</v>
      </c>
      <c r="F261" s="47"/>
      <c r="G261" s="100">
        <f>E261*F261</f>
        <v>0</v>
      </c>
    </row>
    <row r="262" spans="1:7" s="44" customFormat="1" x14ac:dyDescent="0.25">
      <c r="A262" s="46"/>
      <c r="B262" s="24"/>
      <c r="C262" s="19" t="s">
        <v>154</v>
      </c>
      <c r="D262" s="14"/>
      <c r="E262" s="14"/>
      <c r="F262" s="47"/>
      <c r="G262" s="48"/>
    </row>
    <row r="263" spans="1:7" s="44" customFormat="1" x14ac:dyDescent="0.25">
      <c r="A263" s="46"/>
      <c r="B263" s="24"/>
      <c r="C263" s="20"/>
      <c r="D263" s="14"/>
      <c r="E263" s="21"/>
      <c r="F263" s="47"/>
      <c r="G263" s="48"/>
    </row>
    <row r="264" spans="1:7" s="44" customFormat="1" ht="60" x14ac:dyDescent="0.25">
      <c r="A264" s="49" t="s">
        <v>34</v>
      </c>
      <c r="B264" s="50" t="s">
        <v>40</v>
      </c>
      <c r="C264" s="147" t="s">
        <v>155</v>
      </c>
      <c r="D264" s="14" t="s">
        <v>30</v>
      </c>
      <c r="E264" s="14">
        <v>1</v>
      </c>
      <c r="F264" s="47"/>
      <c r="G264" s="100">
        <f>E264*F264</f>
        <v>0</v>
      </c>
    </row>
    <row r="265" spans="1:7" s="44" customFormat="1" x14ac:dyDescent="0.25">
      <c r="A265" s="46"/>
      <c r="B265" s="24"/>
      <c r="C265" s="22"/>
      <c r="D265" s="14"/>
      <c r="E265" s="14"/>
      <c r="F265" s="47"/>
      <c r="G265" s="48"/>
    </row>
    <row r="266" spans="1:7" s="44" customFormat="1" ht="75" x14ac:dyDescent="0.25">
      <c r="A266" s="49" t="s">
        <v>34</v>
      </c>
      <c r="B266" s="50" t="s">
        <v>42</v>
      </c>
      <c r="C266" s="148" t="s">
        <v>217</v>
      </c>
      <c r="D266" s="14" t="s">
        <v>30</v>
      </c>
      <c r="E266" s="14">
        <v>1</v>
      </c>
      <c r="F266" s="47"/>
      <c r="G266" s="100">
        <f>E266*F266</f>
        <v>0</v>
      </c>
    </row>
    <row r="267" spans="1:7" s="44" customFormat="1" x14ac:dyDescent="0.25">
      <c r="A267" s="46"/>
      <c r="B267" s="24"/>
      <c r="C267" s="23"/>
      <c r="D267" s="14"/>
      <c r="E267" s="21"/>
      <c r="F267" s="47"/>
      <c r="G267" s="48"/>
    </row>
    <row r="268" spans="1:7" s="44" customFormat="1" ht="60" x14ac:dyDescent="0.25">
      <c r="A268" s="49" t="s">
        <v>34</v>
      </c>
      <c r="B268" s="50" t="s">
        <v>67</v>
      </c>
      <c r="C268" s="148" t="s">
        <v>156</v>
      </c>
      <c r="D268" s="14" t="s">
        <v>30</v>
      </c>
      <c r="E268" s="21">
        <v>1</v>
      </c>
      <c r="F268" s="47"/>
      <c r="G268" s="100">
        <f>E268*F268</f>
        <v>0</v>
      </c>
    </row>
    <row r="269" spans="1:7" s="44" customFormat="1" x14ac:dyDescent="0.25">
      <c r="A269" s="46"/>
      <c r="B269" s="24"/>
      <c r="C269" s="15"/>
      <c r="D269" s="14"/>
      <c r="E269" s="21"/>
      <c r="F269" s="47"/>
      <c r="G269" s="48"/>
    </row>
    <row r="270" spans="1:7" s="44" customFormat="1" ht="45" x14ac:dyDescent="0.25">
      <c r="A270" s="49" t="s">
        <v>34</v>
      </c>
      <c r="B270" s="50" t="s">
        <v>75</v>
      </c>
      <c r="C270" s="148" t="s">
        <v>157</v>
      </c>
      <c r="D270" s="14" t="s">
        <v>30</v>
      </c>
      <c r="E270" s="21">
        <v>1</v>
      </c>
      <c r="F270" s="47"/>
      <c r="G270" s="100">
        <f>E270*F270</f>
        <v>0</v>
      </c>
    </row>
    <row r="271" spans="1:7" s="44" customFormat="1" x14ac:dyDescent="0.25">
      <c r="A271" s="75"/>
      <c r="B271" s="76"/>
      <c r="C271" s="77"/>
      <c r="D271" s="74"/>
      <c r="E271" s="78"/>
      <c r="F271" s="47"/>
      <c r="G271" s="52"/>
    </row>
    <row r="272" spans="1:7" s="44" customFormat="1" ht="30" x14ac:dyDescent="0.25">
      <c r="A272" s="49" t="s">
        <v>34</v>
      </c>
      <c r="B272" s="50" t="s">
        <v>84</v>
      </c>
      <c r="C272" s="25" t="s">
        <v>158</v>
      </c>
      <c r="D272" s="14" t="s">
        <v>30</v>
      </c>
      <c r="E272" s="26">
        <v>1</v>
      </c>
      <c r="F272" s="47"/>
      <c r="G272" s="100">
        <f>E272*F272</f>
        <v>0</v>
      </c>
    </row>
    <row r="273" spans="1:7" s="32" customFormat="1" x14ac:dyDescent="0.25">
      <c r="A273" s="46"/>
      <c r="B273" s="24"/>
      <c r="C273" s="18"/>
      <c r="D273" s="14"/>
      <c r="E273" s="51"/>
      <c r="F273" s="47"/>
      <c r="G273" s="48"/>
    </row>
    <row r="274" spans="1:7" s="32" customFormat="1" x14ac:dyDescent="0.25">
      <c r="A274" s="104" t="s">
        <v>34</v>
      </c>
      <c r="B274" s="103"/>
      <c r="C274" s="103" t="s">
        <v>159</v>
      </c>
      <c r="D274" s="105"/>
      <c r="E274" s="105"/>
      <c r="F274" s="106"/>
      <c r="G274" s="106">
        <f>SUM(G256:G273)</f>
        <v>0</v>
      </c>
    </row>
    <row r="275" spans="1:7" s="32" customFormat="1" x14ac:dyDescent="0.25">
      <c r="A275" s="46"/>
      <c r="B275" s="24"/>
      <c r="C275" s="18"/>
      <c r="D275" s="14"/>
      <c r="E275" s="51"/>
      <c r="F275" s="47"/>
      <c r="G275" s="48"/>
    </row>
    <row r="276" spans="1:7" s="32" customFormat="1" x14ac:dyDescent="0.25">
      <c r="A276" s="46"/>
      <c r="B276" s="24"/>
      <c r="C276" s="18"/>
      <c r="D276" s="14"/>
      <c r="E276" s="51"/>
      <c r="F276" s="47"/>
      <c r="G276" s="48"/>
    </row>
    <row r="277" spans="1:7" s="32" customFormat="1" x14ac:dyDescent="0.25">
      <c r="A277" s="46"/>
      <c r="B277" s="24"/>
      <c r="C277" s="18"/>
      <c r="D277" s="14"/>
      <c r="E277" s="51"/>
      <c r="F277" s="47"/>
      <c r="G277" s="48"/>
    </row>
    <row r="278" spans="1:7" s="32" customFormat="1" x14ac:dyDescent="0.25">
      <c r="A278" s="46"/>
      <c r="B278" s="24"/>
      <c r="C278" s="18"/>
      <c r="D278" s="14"/>
      <c r="E278" s="51"/>
      <c r="F278" s="47"/>
      <c r="G278" s="48"/>
    </row>
    <row r="279" spans="1:7" s="32" customFormat="1" x14ac:dyDescent="0.25">
      <c r="A279" s="46"/>
      <c r="B279" s="24"/>
      <c r="C279" s="18"/>
      <c r="D279" s="14"/>
      <c r="E279" s="51"/>
      <c r="F279" s="47"/>
      <c r="G279" s="48"/>
    </row>
    <row r="280" spans="1:7" s="32" customFormat="1" x14ac:dyDescent="0.25">
      <c r="A280" s="46"/>
      <c r="B280" s="24"/>
      <c r="C280" s="18"/>
      <c r="D280" s="14"/>
      <c r="E280" s="51"/>
      <c r="F280" s="47"/>
      <c r="G280" s="48"/>
    </row>
    <row r="281" spans="1:7" s="32" customFormat="1" x14ac:dyDescent="0.25">
      <c r="A281" s="46"/>
      <c r="B281" s="24"/>
      <c r="C281" s="18"/>
      <c r="D281" s="14"/>
      <c r="E281" s="51"/>
      <c r="F281" s="47"/>
      <c r="G281" s="48"/>
    </row>
    <row r="282" spans="1:7" s="32" customFormat="1" x14ac:dyDescent="0.25">
      <c r="A282" s="46"/>
      <c r="B282" s="24"/>
      <c r="C282" s="18"/>
      <c r="D282" s="14"/>
      <c r="E282" s="51"/>
      <c r="F282" s="47"/>
      <c r="G282" s="48"/>
    </row>
    <row r="283" spans="1:7" s="32" customFormat="1" x14ac:dyDescent="0.25">
      <c r="A283" s="46"/>
      <c r="B283" s="24"/>
      <c r="C283" s="18"/>
      <c r="D283" s="14"/>
      <c r="E283" s="51"/>
      <c r="F283" s="47"/>
      <c r="G283" s="48"/>
    </row>
    <row r="284" spans="1:7" s="53" customFormat="1" x14ac:dyDescent="0.25">
      <c r="A284" s="6"/>
      <c r="B284" s="7"/>
      <c r="C284" s="8"/>
      <c r="D284" s="9"/>
      <c r="E284" s="10"/>
      <c r="F284" s="11"/>
      <c r="G284" s="12"/>
    </row>
    <row r="285" spans="1:7" x14ac:dyDescent="0.25">
      <c r="A285" s="54"/>
      <c r="B285" s="55"/>
      <c r="C285" s="149" t="s">
        <v>160</v>
      </c>
      <c r="D285" s="56"/>
      <c r="E285" s="57"/>
      <c r="F285" s="58"/>
      <c r="G285" s="59"/>
    </row>
    <row r="286" spans="1:7" x14ac:dyDescent="0.25">
      <c r="A286" s="150" t="s">
        <v>22</v>
      </c>
      <c r="B286" s="151"/>
      <c r="C286" s="93" t="s">
        <v>23</v>
      </c>
      <c r="D286" s="27"/>
      <c r="E286" s="27"/>
      <c r="F286" s="28"/>
      <c r="G286" s="29">
        <f>G48</f>
        <v>0</v>
      </c>
    </row>
    <row r="287" spans="1:7" x14ac:dyDescent="0.25">
      <c r="A287" s="150" t="s">
        <v>31</v>
      </c>
      <c r="B287" s="151"/>
      <c r="C287" s="93" t="s">
        <v>161</v>
      </c>
      <c r="D287" s="27"/>
      <c r="E287" s="27"/>
      <c r="F287" s="28"/>
      <c r="G287" s="29">
        <f>G251</f>
        <v>0</v>
      </c>
    </row>
    <row r="288" spans="1:7" x14ac:dyDescent="0.25">
      <c r="A288" s="150" t="s">
        <v>34</v>
      </c>
      <c r="B288" s="151"/>
      <c r="C288" s="93" t="s">
        <v>162</v>
      </c>
      <c r="D288" s="27"/>
      <c r="E288" s="27"/>
      <c r="F288" s="28"/>
      <c r="G288" s="29">
        <f>G274</f>
        <v>0</v>
      </c>
    </row>
    <row r="289" spans="1:7" s="53" customFormat="1" ht="18.75" x14ac:dyDescent="0.3">
      <c r="A289" s="54"/>
      <c r="B289" s="79"/>
      <c r="C289" s="161" t="s">
        <v>172</v>
      </c>
      <c r="D289" s="161"/>
      <c r="E289" s="161"/>
      <c r="F289" s="152"/>
      <c r="G289" s="60">
        <f>SUM(G286:G288)</f>
        <v>0</v>
      </c>
    </row>
    <row r="290" spans="1:7" s="44" customFormat="1" x14ac:dyDescent="0.25">
      <c r="A290" s="80"/>
      <c r="B290" s="79"/>
      <c r="C290" s="161" t="s">
        <v>173</v>
      </c>
      <c r="D290" s="161"/>
      <c r="E290" s="161"/>
      <c r="F290" s="81"/>
      <c r="G290" s="84">
        <f>SUM(G289*0.25)</f>
        <v>0</v>
      </c>
    </row>
    <row r="291" spans="1:7" s="44" customFormat="1" ht="18.75" x14ac:dyDescent="0.3">
      <c r="A291" s="80"/>
      <c r="B291" s="79"/>
      <c r="C291" s="161" t="s">
        <v>174</v>
      </c>
      <c r="D291" s="161"/>
      <c r="E291" s="161"/>
      <c r="F291" s="81"/>
      <c r="G291" s="85">
        <f>SUM(G289:G290)</f>
        <v>0</v>
      </c>
    </row>
  </sheetData>
  <sheetProtection algorithmName="SHA-512" hashValue="MsaLH8lVClu8sdlIvjs64kVG70XEi+BYAjW0cr4TV8xWp2Am0prIjgW2FUyX8wP1C5vE4xMnzqFoTGfRritC3A==" saltValue="vue5bz80qEYjbWG2ko2zPA==" spinCount="100000" sheet="1" objects="1" scenarios="1"/>
  <protectedRanges>
    <protectedRange sqref="F24:F274" name="Raspon1"/>
  </protectedRanges>
  <mergeCells count="4">
    <mergeCell ref="A1:B1"/>
    <mergeCell ref="C289:E289"/>
    <mergeCell ref="C290:E290"/>
    <mergeCell ref="C291:E291"/>
  </mergeCells>
  <pageMargins left="0.70866141732283472" right="0.31496062992125984" top="0.74803149606299213" bottom="0.59055118110236227" header="0.31496062992125984" footer="0.31496062992125984"/>
  <pageSetup paperSize="9" scale="80" fitToHeight="0" orientation="portrait" r:id="rId1"/>
  <headerFooter>
    <oddHeader xml:space="preserve">&amp;LTD: E10-II/2017&amp;CTrgovačko-ugostiteljska škola, Karlovac
TROŠKOVNIK 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2A711B1C428240B89F7448AA30F9BE" ma:contentTypeVersion="7" ma:contentTypeDescription="Create a new document." ma:contentTypeScope="" ma:versionID="7c2e25e71077326d42e45199f152aa01">
  <xsd:schema xmlns:xsd="http://www.w3.org/2001/XMLSchema" xmlns:xs="http://www.w3.org/2001/XMLSchema" xmlns:p="http://schemas.microsoft.com/office/2006/metadata/properties" xmlns:ns2="ae7675cd-23d8-483c-ac54-de584319a675" xmlns:ns3="51fb880c-48ca-4abc-8e1b-6b66c49139d8" xmlns:ns4="177298b8-9ec3-414e-879f-fa7509d386b2" targetNamespace="http://schemas.microsoft.com/office/2006/metadata/properties" ma:root="true" ma:fieldsID="9199d01bd18b1e03755a4ce7c3a9bde7" ns2:_="" ns3:_="" ns4:_="">
    <xsd:import namespace="ae7675cd-23d8-483c-ac54-de584319a675"/>
    <xsd:import namespace="51fb880c-48ca-4abc-8e1b-6b66c49139d8"/>
    <xsd:import namespace="177298b8-9ec3-414e-879f-fa7509d38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5cd-23d8-483c-ac54-de584319a6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b880c-48ca-4abc-8e1b-6b66c49139d8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298b8-9ec3-414e-879f-fa7509d38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73B74-E2EB-4A83-8FE9-980B870D4465}"/>
</file>

<file path=customXml/itemProps2.xml><?xml version="1.0" encoding="utf-8"?>
<ds:datastoreItem xmlns:ds="http://schemas.openxmlformats.org/officeDocument/2006/customXml" ds:itemID="{93D570D6-57A7-4E54-AD3F-676856094FB4}"/>
</file>

<file path=customXml/itemProps3.xml><?xml version="1.0" encoding="utf-8"?>
<ds:datastoreItem xmlns:ds="http://schemas.openxmlformats.org/officeDocument/2006/customXml" ds:itemID="{43A3627B-7812-4A35-A9F9-588A213359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NASLOV</vt:lpstr>
      <vt:lpstr>10_KARLOVAC</vt:lpstr>
      <vt:lpstr>'10_KARLOVAC'!Ispis_naslova</vt:lpstr>
      <vt:lpstr>NASLOV!Podrucje_ispisa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2017-08-31T13:55:04Z</dcterms:created>
  <dcterms:modified xsi:type="dcterms:W3CDTF">2017-10-03T12:55:39Z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0x0101001E2A711B1C428240B89F7448AA30F9BE</vt:lpwstr>
  </property>
</Properties>
</file>