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y Doc\PROJEKTIRANJE\17-024_CARNET_CVORISTA\07_Primopredaja\171003_TROSKOVNICI_SVIH10_KORIGIRANO\"/>
    </mc:Choice>
  </mc:AlternateContent>
  <bookViews>
    <workbookView xWindow="0" yWindow="0" windowWidth="24000" windowHeight="9285" activeTab="1"/>
  </bookViews>
  <sheets>
    <sheet name="NASLOV" sheetId="1" r:id="rId1"/>
    <sheet name="11_OSIJEK" sheetId="8" r:id="rId2"/>
  </sheets>
  <definedNames>
    <definedName name="_xlnm.Print_Titles" localSheetId="1">'11_OSIJEK'!$A:$G,'11_OSIJEK'!$2:$2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8" l="1"/>
  <c r="G35" i="8"/>
  <c r="G38" i="8"/>
  <c r="G41" i="8"/>
  <c r="G43" i="8"/>
  <c r="G46" i="8"/>
  <c r="G49" i="8"/>
  <c r="G53" i="8"/>
  <c r="G54" i="8"/>
  <c r="G55" i="8"/>
  <c r="G57" i="8"/>
  <c r="G59" i="8"/>
  <c r="G61" i="8"/>
  <c r="G64" i="8"/>
  <c r="G65" i="8"/>
  <c r="G68" i="8"/>
  <c r="G72" i="8"/>
  <c r="G75" i="8"/>
  <c r="G76" i="8"/>
  <c r="G78" i="8"/>
  <c r="G80" i="8"/>
  <c r="G82" i="8"/>
  <c r="G85" i="8"/>
  <c r="G90" i="8"/>
  <c r="G92" i="8"/>
  <c r="G94" i="8"/>
  <c r="G99" i="8"/>
  <c r="G105" i="8"/>
  <c r="G109" i="8"/>
  <c r="G113" i="8"/>
  <c r="G133" i="8"/>
  <c r="G145" i="8"/>
  <c r="G159" i="8"/>
  <c r="G162" i="8"/>
  <c r="G165" i="8"/>
  <c r="G171" i="8"/>
  <c r="G174" i="8"/>
  <c r="G177" i="8"/>
  <c r="G180" i="8"/>
  <c r="G183" i="8"/>
  <c r="G186" i="8"/>
  <c r="G189" i="8"/>
  <c r="G192" i="8"/>
  <c r="G193" i="8"/>
  <c r="G195" i="8"/>
  <c r="G198" i="8"/>
  <c r="G205" i="8"/>
  <c r="G212" i="8"/>
  <c r="G219" i="8"/>
  <c r="G225" i="8"/>
  <c r="G232" i="8"/>
  <c r="G241" i="8"/>
  <c r="G248" i="8"/>
  <c r="G250" i="8"/>
  <c r="G252" i="8"/>
  <c r="G254" i="8"/>
  <c r="G256" i="8"/>
  <c r="G258" i="8"/>
  <c r="G261" i="8"/>
  <c r="G263" i="8"/>
  <c r="G269" i="8"/>
  <c r="G275" i="8"/>
  <c r="G281" i="8"/>
  <c r="G287" i="8"/>
  <c r="G292" i="8"/>
  <c r="G300" i="8"/>
  <c r="G309" i="8"/>
  <c r="G312" i="8"/>
  <c r="G315" i="8"/>
  <c r="G324" i="8"/>
  <c r="G330" i="8"/>
  <c r="G338" i="8"/>
  <c r="G340" i="8"/>
  <c r="G342" i="8"/>
  <c r="G344" i="8"/>
  <c r="G346" i="8"/>
  <c r="G348" i="8"/>
  <c r="G350" i="8"/>
  <c r="G352" i="8"/>
  <c r="G354" i="8"/>
  <c r="G356" i="8"/>
  <c r="G358" i="8"/>
  <c r="G365" i="8"/>
  <c r="G369" i="8"/>
  <c r="G374" i="8"/>
  <c r="G377" i="8"/>
  <c r="G379" i="8"/>
  <c r="G382" i="8"/>
  <c r="G385" i="8"/>
  <c r="G387" i="8"/>
  <c r="G389" i="8"/>
  <c r="G391" i="8"/>
  <c r="G393" i="8"/>
  <c r="G395" i="8"/>
  <c r="G397" i="8"/>
  <c r="G401" i="8"/>
  <c r="G403" i="8"/>
  <c r="G406" i="8"/>
  <c r="G409" i="8"/>
  <c r="G411" i="8"/>
  <c r="G413" i="8"/>
  <c r="G417" i="8"/>
  <c r="G419" i="8"/>
  <c r="G421" i="8"/>
  <c r="G423" i="8"/>
  <c r="G432" i="8"/>
  <c r="G433" i="8"/>
  <c r="G434" i="8"/>
  <c r="G435" i="8"/>
  <c r="G436" i="8"/>
  <c r="G437" i="8"/>
</calcChain>
</file>

<file path=xl/sharedStrings.xml><?xml version="1.0" encoding="utf-8"?>
<sst xmlns="http://schemas.openxmlformats.org/spreadsheetml/2006/main" count="645" uniqueCount="298">
  <si>
    <t>NARUČITELJ: Ernst Young Savjetovanja d.o.o., Radnička cesta 50, Zagreb</t>
  </si>
  <si>
    <t>POBOLJŠANJE SVOJSTAVA POSTOJEĆIH TEHNIČKIH 
RJEŠENJA CARNet ŽUPANIJSKA ČVORIŠTA</t>
  </si>
  <si>
    <t>INVESTITOR:   Hrvatska akademska i istraživačka mreža - CARNet,
                               Zagreb, Josipa Marohnića 5,  OIB: 58101996540</t>
  </si>
  <si>
    <t>ZOP: CVORISTA</t>
  </si>
  <si>
    <t>TROŠKOVNIK</t>
  </si>
  <si>
    <t>PROJEKTANTI:</t>
  </si>
  <si>
    <t>Janko Artuković, dipl. ing. el.</t>
  </si>
  <si>
    <t>Radoslav Kraljević, dipl. ing. stroj</t>
  </si>
  <si>
    <t>br.st.</t>
  </si>
  <si>
    <t>opis stavke</t>
  </si>
  <si>
    <t>Opći uvjeti i napomene</t>
  </si>
  <si>
    <t>Svi nekvalitetni radovi imaju se otkloniti i zamjeniti ispravnim, bez bilo kakve odštete od strane investitora.</t>
  </si>
  <si>
    <t>Ako opis koje stavke dovodi izvoditelja u sumnju o načinu izvedbe, treba pravovremeno prije predaje ponude tražiti objašnjenje od projektanta.</t>
  </si>
  <si>
    <t>Prije izvođenja radova obavezno sve dimenzije kontrolirati u naravi!</t>
  </si>
  <si>
    <t>Jedinične cijene primjenjivat će se na izvedene količine bez obzira u kojem postotku iste odstupaju od količine u troškovniku.</t>
  </si>
  <si>
    <t>Sve radove vezano uz napajanje opreme treba izvoditi s osobitom pozornošću, a imajući u vidu važnost besprekidnog rada aktivne mrežne opreme. U tu svrhu, izvođač je dužan organizirati rad (ugradnja nove opreme, preseljenja postojeće opreme...) na način da se osigura neprekinuti rad aktivne opreme. U slučaju da je radove nemoguće izvesti bez kratkotrajnih prekida rada aktivne opreme, nužno je dobiti odobrenje investitora odnosno nadzornog inženjera kojim će se odobriti prikladno vrijeme i dopuštena duljina prekida rada.</t>
  </si>
  <si>
    <t>Izvođač radova je obavezan po potrebi osigurati rezervni izvor napajanja za potrebe izvođenja radova ili u vremenu izvođenja prespajanja napajanja.</t>
  </si>
  <si>
    <t>Investitor će zahtijevati nadoknadu svih šteta (direktnih i indirektnih), a koje će nastati neprofesionalnim odnosom prema poslu.</t>
  </si>
  <si>
    <t>1.</t>
  </si>
  <si>
    <t>GRAĐEVINSKO OBRTNIČKI RADOVI</t>
  </si>
  <si>
    <t>Prije postupka demontaže i rušenja, te probijanja zidova potrebno:</t>
  </si>
  <si>
    <t>Rušenje pregradnih i nosivih zidova vršit će se posebno pažljivo sa predhodnim osiguranjem nosive konstrukcije da ne dođe do urušavanja dijelova zida, i  kako se ne bi oštetila podna obloga. Rušenja se izvode prema projektu i uz poštivanje svih pravila zaštite na radu.</t>
  </si>
  <si>
    <t>Prilikom  rušenja  i  demontaža  treba  pažljivo  demontirati  građevinske  elemente.  Zdravi  građevinski  materijal potrebno je očistiti i složiti na deponiju, predočiti investitoru, radi eventualne ponovne ugradnje na novu lokaciju.
Šutu od rušenja, kao i sav ostali demontirani materijal pažljivo odlagati na za to određeno mjesto na gradilištu.
Sav  materijal  koji  je  demontirani,  a  mogao  bi  još  poslužiti  u  neku  drugu  svrhu,  predočiti investitoru.</t>
  </si>
  <si>
    <t>Sav materijal i oprema koji će se upotrijebiti na objektu moraju biti uskladišteni, složeni i zaštićeni te održavani u 
urednom i dobrom stanju.
Sav suvišni materijal, oprema i alat koji nije više u upotrebi moraju biti uredno složeni tako da ne ometaju 
napredak preostalih radova te uklonjeni prvom prilikom sa gradilišta.</t>
  </si>
  <si>
    <t>Zbrinjavanje građevnog otpada</t>
  </si>
  <si>
    <t>kpl</t>
  </si>
  <si>
    <t>2.</t>
  </si>
  <si>
    <t>kom</t>
  </si>
  <si>
    <t>3.</t>
  </si>
  <si>
    <t>4.</t>
  </si>
  <si>
    <t>5.</t>
  </si>
  <si>
    <t>6.</t>
  </si>
  <si>
    <t>špalete</t>
  </si>
  <si>
    <t>m</t>
  </si>
  <si>
    <t>usjek</t>
  </si>
  <si>
    <t>7.</t>
  </si>
  <si>
    <t>8.</t>
  </si>
  <si>
    <t xml:space="preserve">Nakon izvođenja radova čišćenje, odvoz otpada i uređivanje površina predmeta obuhvata, zajedno sa zahvaćenim koridorom uzrokovanog radovima (hodnici, stubišta…) </t>
  </si>
  <si>
    <t>GRAĐEVINSKO OBRTNIČKI RADOVI UKUPNO</t>
  </si>
  <si>
    <t>Elektrotehnički radovi</t>
  </si>
  <si>
    <t>Niskonaponski priključak</t>
  </si>
  <si>
    <t>Dobava i montaža kabelskog kanala s poklopcem, min. dimenzija 60x40 mm</t>
  </si>
  <si>
    <t xml:space="preserve"> </t>
  </si>
  <si>
    <t>s kabelskim tuljcima na oba kraja</t>
  </si>
  <si>
    <t>s označavanjem na oba kraja</t>
  </si>
  <si>
    <t>·       odvodnik prenapona 250 V, 10 kA, tip II,  3P + N - 1 kom</t>
  </si>
  <si>
    <t>·       zaštitni uređaj diferencijalne struje tip A,  RCD 40/0,3 A, 3P - 1 kom</t>
  </si>
  <si>
    <t>·       automatski prekidač 16 A, kar. C, 1P - 2 kom</t>
  </si>
  <si>
    <t>·       zaštitni uređaj diferencijalne struje tip B,  RCD 40/0,1 A, 4P - 1 kom</t>
  </si>
  <si>
    <t>·       spajanje elemenata i označavanje u skladu s jednopolnom shemom</t>
  </si>
  <si>
    <t>·       s potrebnim sabirnicama, stezaljkama, uvodnicama kabela, spojnim i pričvrsnim materijalom</t>
  </si>
  <si>
    <t>·       s elementima za označavanje, ispisom oznaka i označavanjem</t>
  </si>
  <si>
    <t>Uređaj za besprekidno napajanje</t>
  </si>
  <si>
    <t>Dobava, doprema, ugradnja i puštanje u rad uređaja za besprekidno napajanje</t>
  </si>
  <si>
    <t>Niskonaponski razvod, oprema i izjednačenje potencijala prostorija čvorišta</t>
  </si>
  <si>
    <t>·       s označavanjem na oba kraja</t>
  </si>
  <si>
    <t>Dobava, montaža i spajanje panik svjetiljke LED, 230 Vac</t>
  </si>
  <si>
    <t>univerzalna montaža</t>
  </si>
  <si>
    <t>autonomija 3 sata</t>
  </si>
  <si>
    <t>snaga 4 W</t>
  </si>
  <si>
    <t>stupanj mehaničke zaštite IP54</t>
  </si>
  <si>
    <t>svjetlosni tok &gt;200 lm</t>
  </si>
  <si>
    <t>9.</t>
  </si>
  <si>
    <t>10.</t>
  </si>
  <si>
    <t>11.</t>
  </si>
  <si>
    <t>Dobava, ugradnja šuko naponske prespojne letve s prenaponskom zaštitom klasa III</t>
  </si>
  <si>
    <t>·       za ugradnju u 19” razdjelnik, bez ugrađenog prekidača</t>
  </si>
  <si>
    <t>·       16A / 230V, min. 8 x 230 V šuko priključaka</t>
  </si>
  <si>
    <t>·       s priključnim kabelom dužine min. 2 m</t>
  </si>
  <si>
    <t>·       s priključnim kabelom dužine min. 2 mrazvodna kutija za prespoj kabela na napojni kabel</t>
  </si>
  <si>
    <t>·       s ugradnjom na priključni konektor</t>
  </si>
  <si>
    <t>·       s elementima za označavanje i označavanjem, s tiskanim ispisom oznaka</t>
  </si>
  <si>
    <t>INSTALACIJSKE CIJEVI I KABELSKI KANALI PROSTORIJA ČVORIŠTA I PRIVOD NA EKI</t>
  </si>
  <si>
    <t>Dobava i montaža PVC kanala s poklopcem, min. dimenzija 40x25 mm</t>
  </si>
  <si>
    <t>Dobava i montaža PVC kanala s poklopcem, min. dimenzija 30x15 mm</t>
  </si>
  <si>
    <t>Dobava i montaža PVC kanala s poklopcem, min. dimenzija 60x40 mm (razvod u čvorištu)</t>
  </si>
  <si>
    <t>OSTALA OPREMA I RADOVI</t>
  </si>
  <si>
    <t xml:space="preserve">·      komplet tehničke dokumentacije na hrvatskom jeziku  </t>
  </si>
  <si>
    <t>·      ateste i certifikate proizvođača opreme</t>
  </si>
  <si>
    <t>·      jamstvene listove</t>
  </si>
  <si>
    <t>·      popis ovlaštenih servisera</t>
  </si>
  <si>
    <t xml:space="preserve">Ostali radovi </t>
  </si>
  <si>
    <t>·      zaštita namještaja, uređaja i opreme od oštećenja prilikom izvođenja radova</t>
  </si>
  <si>
    <t>·      čišćenje prostorija nakon radova i odvoz građevinskog otpada na odlagalište</t>
  </si>
  <si>
    <t>Elektrotehnički radovi ukupno</t>
  </si>
  <si>
    <t>Strojarski radovi</t>
  </si>
  <si>
    <t>Dobava ovjesnog materijal za učvršćenje unutarnjih jedinica, predizoliranih bakrenih cijevi.</t>
  </si>
  <si>
    <t>( vijci, navojne šipke, obujmice, tiple i drugo )</t>
  </si>
  <si>
    <t>Ø 32 mm</t>
  </si>
  <si>
    <t>Dobava i ugradnja čeličnih pocinčanih nosača, tipski: 550 mm x 550 mm sa svim pričvrsnim i spojnim elementima za ugradnju vanjske jedinice.  Čelični nosači atestirani na nosivost.</t>
  </si>
  <si>
    <t xml:space="preserve">Montaža sa ispuhivanjem cijevnog razvoda te tlačna proba sa N2 (dušik) na 33 bara u trajanju 24 sati, vakumiranje cijevnog razvoda, sa nadopunjavanjem ekološkog plina R 410 A prema uputama proizvođača, </t>
  </si>
  <si>
    <t>Građevinsko  bušenje  stropa i zidova za prolaz  cjevovoda plinske i tekuće faze kao i za prolaz kondenzata te sanacija prodora kroz strop i zidove.</t>
  </si>
  <si>
    <t>Dovoz materijala, uređaja i alata na gradilište te odvoz preostalog sa gradilišta</t>
  </si>
  <si>
    <t>Odvoz otpadnog materijala s gradilišta, zbrinjavanje na otpad uz dostavu očevidnika o zbrinjavanju otpada.</t>
  </si>
  <si>
    <t>12.</t>
  </si>
  <si>
    <t>Strojarski radovi ukupno</t>
  </si>
  <si>
    <t>ELEKTROTEHNIČKI RADOVI</t>
  </si>
  <si>
    <t>STROJARSKI RADOVI</t>
  </si>
  <si>
    <t>GRAĐEVINA:  CARNet - Osijek</t>
  </si>
  <si>
    <t xml:space="preserve">LOKACIJA: Cara Hadrijana 10/B, Osijek
</t>
  </si>
  <si>
    <t>TD: E11-II/2017</t>
  </si>
  <si>
    <t xml:space="preserve">Sve radove izvesti od kvalitetnog materijala prema opisu, detaljima, pismenim naređenjima, ali sve u okviru ponuđene jedinične cijene. Sve štete učinjene prigodom rada vlastitim ili tudim radovima imaju se ukloniti na račun počinitelja. </t>
  </si>
  <si>
    <t>Izvođač radova se mora prilagoditi zahtjevima investitora pri prilikom izvedbe radova, a na način da se minimalno ometaju radni procesi u zgradi u kojoj se odvijaju radovi.
Izvođač radova je dužan radove izvoditi na način:
• da se ne uništava postojeća oprema, 
• zaštiti od prašine prostorije i opremu unutar prostorija
• eventualna onečišćenja nastala tijekom rada, odmah očistiti
• ne isključuje napajanja postojećih uređaja i opreme bez odobrenja investitora ili korisnika</t>
  </si>
  <si>
    <t>Demontaža postojećih rasvjetnih tijela prema projektu rušenja i demontaže. Rasvjeta ugradbena u spuštenom stropu (Armstrong i ravne GK ploče). Demontaža na visini od 2,60 m do 3,80 m. Uključivo sa svim potrebnim radovima, pomoćne konstrukcije, spremanje na privremeni deponij do ponovne montaže. Obračun po demontiranom komadu.</t>
  </si>
  <si>
    <t>Demontaža deniveliranog spuštenog stropa s potkonstrukcijom. Uključivo sa svim potrebnim radovima, pomoćne konstrukcije, utovar i odvoz do odlagališta.</t>
  </si>
  <si>
    <t>površina stropa</t>
  </si>
  <si>
    <t>m2</t>
  </si>
  <si>
    <t>površina poda koji se demontira sa potkonstrukcijom</t>
  </si>
  <si>
    <t>Demontaža i uklanjanje postojeće nadžbukne instalacije zajedno s PVC kanalicama. Uključivo sa svim potrebnim radovima, pomoćne konstrukcije, odvoz na deponij. Obračun po m1 postojećih instalacija.</t>
  </si>
  <si>
    <t>Dobava, doprema i montaža podignutog modularnog/ "kompjuterskog" poda od ploča 60x60 cm koje se montiraju na  nogice te tako kreiraju  prostor ispod za postavljanja instalacija u server sobi. Završne obloge antistatičke. Stavka obuhvaća dobavu i montažu odgovarajućih kutnih lajsni, sav potreban rad, materijal i pomoćne konstrukcije sa montažom odgovarajuće kutne letvice. Obračun po m2 poda.</t>
  </si>
  <si>
    <t>površina poda</t>
  </si>
  <si>
    <t>Zidarski  obrada  špaleta  uz otvore, zatvaranje  usjeka (šliceva) i  otvora  u  zidovima  nakon  postave  elektroinstalacija i drugih prodora kroz zidove grubom i finom produžnom žbukom, završna obrada do gotovosti za soboslikarsku  obradu. Stavka obuhvaća sav potreban rad, materijal i pomoćne konstrukcije</t>
  </si>
  <si>
    <t>otvor dim do 20x20 cm</t>
  </si>
  <si>
    <t>parket</t>
  </si>
  <si>
    <t xml:space="preserve">vrata dim. svijetlog otvora 80/200 cm-v. krilo staklena ispuna </t>
  </si>
  <si>
    <t>vrata dim. svijetlog otvora 90/200 cm- v. krilo ispuna panel</t>
  </si>
  <si>
    <t>13.</t>
  </si>
  <si>
    <t>14.</t>
  </si>
  <si>
    <t>15.</t>
  </si>
  <si>
    <t>Dobava, doprema i ugradnja u postojeći niskonaponski razdjelni ormar niskonaponskog prekidača MCCB 125 A, 3p, 16 kA  s okidačem za daljinski isklop. U utroškove uračunati ugradnju i ožičenje, uključivo s potrebnim materijalom i priborom, a na način da se prekidač napoji prije glavne sklopke građevine, a isklopni član napoji paralelno s isklopnim članom glavnog prekidača građevine. Označiti ugrađenu opremu i vodiče te rukom docrtati izmjene u postojećoj dokumentaciji razdjelnog ormara.</t>
  </si>
  <si>
    <t>Dobava, doprema i ugradnja u postojeći niskonaponski razdjelni ormar automatskog prekidača 32 A, C, 3p, 16 kA  . U utroškove uračunati ugradnju i ožičenje, uključivo s potrebnim materijalom i priborom, a na način da se prekidač napoji iza glavne sklopke građevine. Označiti ugrađenu opremu i vodiče te rukom docrtati izmjene u postojećoj dokumentaciji razdjelnog ormara.</t>
  </si>
  <si>
    <t>Dobava i montaža metalnog perforiranog kanala PK-100/60 sa poklopcem u spuštenom stropu</t>
  </si>
  <si>
    <t>·       sa sanacijom oštećenja zida/stropa/poda</t>
  </si>
  <si>
    <t>·       niskonaponski prekidač 125 A, 3p, kom 1</t>
  </si>
  <si>
    <t>·       niskonaponski prekidač 63 A, 3p, kom 2</t>
  </si>
  <si>
    <t>·       preklopka 4p, 63 A, 1-0-2 (UPS1 - 0 - MREŽA) kom 1</t>
  </si>
  <si>
    <t>·       preklopka 4p, 63 A, 1-0-2 (UPS2 - 0 - UPS1) kom 1</t>
  </si>
  <si>
    <t>·       automatski prekidač 10 A, kar. C, 1P - 2 kom</t>
  </si>
  <si>
    <t>·       automatski prekidač 16 A, kar. C, 1P - 11 kom</t>
  </si>
  <si>
    <t>·       Rastavna sklopka za cilindrične osigurače 10x38mm, 3P/32A, rastalni umetak 16 A, gG, kom 5</t>
  </si>
  <si>
    <t>Niskonaponski razdjelni ormar ureda R-UR1</t>
  </si>
  <si>
    <t xml:space="preserve">Dobava, montaža i spajanje ugradnog razdjelnog ormara </t>
  </si>
  <si>
    <t>s ugrađenim elementima slijedećih karakteristika:</t>
  </si>
  <si>
    <t>- odvodnik prenapona tip II, 10 kA, 4p, TN-S kom 1</t>
  </si>
  <si>
    <t>·       automatski prekidač 10 A, kar. C, 1P - 10 kom</t>
  </si>
  <si>
    <t>Preseljenje (demontaže i premještanje na novu lokaciju) i spajanje  postojećeg uređaja za besprekidno napajanje tip AROS SMS ST30/A0 snage 30 kVA, 24 kW</t>
  </si>
  <si>
    <t>Rezervne baterije</t>
  </si>
  <si>
    <t>Dobava, doprema, ugradnja i spajanje rezervnih baterija za osiguranje autonomije 20 minuta kod 50% opterećenja  postojećeg uređaja za besprekidno napajanje tip AROS SMS ST30/A0 snage 30 kVA, 24 kW. Baterije trebaju biti bez održavanja, minimalnog životnog vijeka 12 godina!</t>
  </si>
  <si>
    <t xml:space="preserve">ON LINE uređaj, 30 kVA/24kW, dvostruke konverzije i izlaznog faktora  snage minimalno 0,9, asa slijedećim značajkama:  
• Trofazni IGBT ispravljač ulaznog napona 400 (380,415) V ± 20% 
(-40% kod 70% nominalnog tereta) 
• Frekvencija: 50 Hz ± 10%
• Ulazno izobličenje struje  ITHD&lt;2,5%
• Temperaturno kompenzirani ispravljač
• Ulazni faktor snage: 0,99  
• Trofazni tranzistorski PWM izmjenjivač (IGBT tehnologija),  izlaznog napona 400 V ± 1%,  
• Preopterećenje 150 % do 30 sek
• Crest faktor 3:1
• Izlazni THD: &lt;1% za linearne terete; &lt;3% za nelinearne terete
• Elektronička by-pass sklopka
• Ručna besprekidna servisna by-pass preklopka 
• Faktor korisnosti u on line načinu rada: 95%
• EMI/RFI filtri  
• RS 232 serijski port </t>
  </si>
  <si>
    <t>Dobava, montaža i spajanje priključnice s zaštitnim kontaktom 2P+N, 16A, 250 V, 50 Hz</t>
  </si>
  <si>
    <t>·       za ugradnju u parapetni kanal</t>
  </si>
  <si>
    <t>·       bijele boje</t>
  </si>
  <si>
    <t>·       sa spajanjem niskonaponskog kabela</t>
  </si>
  <si>
    <t>·       komplet sa svim potrebnim spojnim i instalacijskim materijalom</t>
  </si>
  <si>
    <t>Dobava, montaža i spajanje komunikacijske priključnice 3xRJ45 cat 6</t>
  </si>
  <si>
    <t>·       za ugradnju u gipskartonski zid</t>
  </si>
  <si>
    <t>Dobava, montaža i spajanje podne kutije, uključujući 6x priključnice s zaštitnim kontaktom 2P+N, 16A, 250 V, 50 Hz, 6 x RJ45 priključnice cat. 6</t>
  </si>
  <si>
    <t>·       poklopac kutije završiti oblogom poda prostorije</t>
  </si>
  <si>
    <t>·       sa spajanjem niskonaponskih i komunikacijskih kabela</t>
  </si>
  <si>
    <t>·       za ugradnju u gipskartonski pregradni zid</t>
  </si>
  <si>
    <t>·       komplet sa svim potrebnim spojnim i instalacijskim materijalom uključujući kutiju</t>
  </si>
  <si>
    <t>Dobava, montaža i spajanje ugradne LED panel svjetiljke  60x60 cm, 230 Vac</t>
  </si>
  <si>
    <t>pribor za ugradnju</t>
  </si>
  <si>
    <t>kut svjetla 120°</t>
  </si>
  <si>
    <t>boja svjetla 4000 K</t>
  </si>
  <si>
    <t>snaga 48 W</t>
  </si>
  <si>
    <t>CRI &gt; 80Ra</t>
  </si>
  <si>
    <t>stupanj mehaničke zaštite IP40</t>
  </si>
  <si>
    <t>iskoristivost svjetiljke &gt; 90 lm/W</t>
  </si>
  <si>
    <t>16.</t>
  </si>
  <si>
    <t>Dobava, doprema i ugradnja prekidača rasvjete, p/ž izvedba</t>
  </si>
  <si>
    <t>17.</t>
  </si>
  <si>
    <t>Dobava, doprema i ugradnja tipkala rasvjete, p/ž izvedba</t>
  </si>
  <si>
    <t>18.</t>
  </si>
  <si>
    <t>Dobava, doprema i ugradnja bistabilnog releja za ugradnju u podžbuknu instalacijsku kutiju, 1 N/O, 10 A</t>
  </si>
  <si>
    <t>19.</t>
  </si>
  <si>
    <t>Spajanje klima uređaja uključujući vanjsku i unutarnje jedinice (čvorišta i uredi)</t>
  </si>
  <si>
    <t>20.</t>
  </si>
  <si>
    <t>Demontaža postojećeg UPS uređaja  tip AROS SMS ST30/A0 snage 30 kVA, 24 kW. Baterije potrebno zbrinuti uz dostavu očevidnika o zbrinjavanju otpada. U cijenu uračunati dostavu UPS  uređaja na lokaciju CARNet-a u Zagreb.</t>
  </si>
  <si>
    <t>Dobava, doprema i ugradnja kabelske police PK200 za razvod instalacija u spuštenom stropu, uključujući metalnu pregradu za razdvajanje instalacija jake i slabe struje (u stavku uračunati stropne ili zidne nosače te spojne elemente i ostali materijal)</t>
  </si>
  <si>
    <t>Dobava i montaža PVC kanala s poklopcem, min. dimenzija 150x60 mm</t>
  </si>
  <si>
    <t>Dobava i montaža PVC parapetnog kanala s poklopcem, min. dimenzija 130x60 mm prosječne duljine 1,3 m</t>
  </si>
  <si>
    <t>KOMUNIKACIJSKI KABELI, PRIKLJUČNICE I KONEKTORI</t>
  </si>
  <si>
    <t>Dobava i polaganje singlemodnog  svjetlovodnog kabela s 48 niti</t>
  </si>
  <si>
    <t>·       izvedba za unutrašnje polaganje</t>
  </si>
  <si>
    <t>·       9/125 µm</t>
  </si>
  <si>
    <t xml:space="preserve">·       OS2 kategorije </t>
  </si>
  <si>
    <t>·       samogasivi, bez halogena (LSOH)</t>
  </si>
  <si>
    <t>·       s označavanjem na oba kraja naljepnicama otpornim na vlagu i prljavštinu, s tiskanim ispisom oznaka</t>
  </si>
  <si>
    <t>Dobava doprema i ugradnja optičkog razdjelnika,48 niti, LC, 9/125µm OS2, izvlačivi,19",1U</t>
  </si>
  <si>
    <t>·       s označavanjem  naljepnicama otpornim na vlagu i prljavštinu, s tiskanim ispisom oznaka</t>
  </si>
  <si>
    <t>·         za svjetlovodni kabel 9/125 µm, OS2 kategorije</t>
  </si>
  <si>
    <t>Dobava i polaganje 4 paričnog U/UTP kabela Cat.6A (klasa EA)</t>
  </si>
  <si>
    <t>·   samogasivi, bez halogena (LSOH)</t>
  </si>
  <si>
    <t>·   punožičani</t>
  </si>
  <si>
    <t>·   s nabacivanjem parica kabela i izrada kabelskih završetaka muškim konektorom</t>
  </si>
  <si>
    <t>·   s označavanjem na oba kraja naljepnicama otpornim na vlagu i prljavštinu, s tiskanim ispisom oznaka</t>
  </si>
  <si>
    <t>MJERENJA I MJERNI CERTIFIKATI</t>
  </si>
  <si>
    <t>Mjerenja i izdavanje certifikata o izvršenom mjerenju kvalitete instaliranih singlmodnih svjetlovodnih veza</t>
  </si>
  <si>
    <t>·      mjerenja obaviti za dvije niti istovremeno (Duplex spoj), na obje valne duljine ( 1310 nm i 1550 nm)</t>
  </si>
  <si>
    <t>·      rezultate dostaviti u elektroničkom obliku, sortirani po etažama i zonama, s odgovarajućim oznakama i izračunom ukupne dužine izmjerenih kabela</t>
  </si>
  <si>
    <t>Mjerenje i izdavanje certifikata o izvršenom mjerenju kvalitete instaliranih U/UTP veza</t>
  </si>
  <si>
    <t xml:space="preserve">1. </t>
  </si>
  <si>
    <t>Izoliranje dijela petlje sustava dojave požara za vrijeme obavljanja radova u dijelu rekonstrukcije</t>
  </si>
  <si>
    <t xml:space="preserve">2. </t>
  </si>
  <si>
    <t>Demontaža i ponovna montaža na novu poziciju optičkih javljača požara</t>
  </si>
  <si>
    <t>Dobava, doprema, ugradnja i spajanje adresabilnog optičkog javljača požara na gipskartonski strop, uključujući i podnožje, proširenje postojeće vatrodojavne centrale Honeywall XLS50E, tip javljača TC806</t>
  </si>
  <si>
    <t>Dobava, doprema, ugradnja i spajanje adresabilnog optičkog javljača požara u kompjutorski pod, uključujući i podnožje, proširenje postojeće vatrodojavne centrale Honeywall XLS50E, tip javljača TC806</t>
  </si>
  <si>
    <t>Dobava, doprema, montaža i spajanje paralelnog indikatora optičkog javljača smještenog u kompjutorskom podu čvorišta</t>
  </si>
  <si>
    <t>Dobava, doprema, montaža i spajanje sirene sustava dojave požara</t>
  </si>
  <si>
    <t>Dobava doprema i ugradnja kabela uključujući i zaštitnu PNT cijev 13,5 mm s obujmicama za povezivanje izmjenjenog i dograđenog sustava dojave požara</t>
  </si>
  <si>
    <t>Programiranje centrale, puštanje u rad sustava dojave požara uz ažuriranje dokumentacije izvedenog stanja te dostava korisniku u 3 primjerka i CD</t>
  </si>
  <si>
    <t>Ispitivanje sustava dojave požara po ovlaštenoj instituciji uz ovjeru dokumentacije izvedenog stanja</t>
  </si>
  <si>
    <t>Izrada dokumentacije izvedenog stanja elektrotehničkih instalacija, koja treba sadržavati:</t>
  </si>
  <si>
    <t>·      unesene izmjene na nacrtima, u odnosu na projektnu dokumentaciju (tlocrte, jednopolne sheme…u .dwg formatu) 3 x kopija +CD.</t>
  </si>
  <si>
    <t xml:space="preserve">Učin hlađenja: &gt;  4,0 kW
Učin grijanja: &gt; 5,0 kW
SEER / Energetska klasa: 7,70 / A++
SCOP / Energetska klasa: 4,6 / A++
Razina buke: &lt;50 dB (vanjska jedinica), (v/n): 48 / 28 dB (unutarnja jedinica)
Maksimalna duljina cijevi: 20 m
Maksimalna visinska razlika: 12 m
Područje rada:
- režim hlađenja: -10°C do +46°C
- režim grijanja: -15°C do +24°C
Napajanje: 230 V - 1 f - 50 Hz
Medij: R410A
Infracrveni daljinski upravljač uključen
</t>
  </si>
  <si>
    <t>21.</t>
  </si>
  <si>
    <t>22.</t>
  </si>
  <si>
    <t>REKAPITULACIJA RADOVA</t>
  </si>
  <si>
    <t>Na nove pozicije, kako je predviđeno projektom, potrebno izmjestiti 3 (tri) postojeća rebrasta radijatora i prilagoditi dimenzije (skratiti). Obračun po komadu izmještenog radijatora.</t>
  </si>
  <si>
    <t>Stavka obuhvaća sav potreban materijal i radove za izmještanje kao što je pražnjenje vertikala, demontaža radijatora, po potrebi skraćivanje ili produženje cijevog razvoda i grijaćeg tijela, ponovna montaža i puštanje u rad.</t>
  </si>
  <si>
    <t>Izmještanje instalacija grijanja  (demontaža i ponovna montaža radijatora na novu poziciju- prema projektu). Prije početka radova  pregledati sustav radi utvrđivanja stanja.</t>
  </si>
  <si>
    <t>·       kombinirana zaštitna sklopka tip A, 2p, 16 A, karakteristika C, 30 mA, kom  24</t>
  </si>
  <si>
    <t>·       zaštitni uređaj diferencijalne struje tip A,  RCD 40/0,03 A, 3P - 2 kom</t>
  </si>
  <si>
    <t>·       automatski prekidač 16 A, kar. C, 1P - 6 kom</t>
  </si>
  <si>
    <t>·       grebenasta sklopka 0-1 3p, 63 A, kom 2</t>
  </si>
  <si>
    <t>Zidni metalni ormar s ugrađenim elementima i osiguranim rezervnim prostorom 40%  za dogradnju opreme, razdjeljenim na UPS1 i UPS2 napajanje) slijedećih karakteristika:</t>
  </si>
  <si>
    <t>Dobava, montaža i spajanje razdjelnog ormara R-SSN2</t>
  </si>
  <si>
    <t>Niskonaponski razdjelni ormar čvorišta R-SSN2</t>
  </si>
  <si>
    <t>·       kombinirana zaštitna sklopka tip A, 2p, 16 A, karakteristika C, 30 mA, kom  16</t>
  </si>
  <si>
    <t>·       zaštitni uređaj diferencijalne struje tip A,  RCD 40/0,03 A, 3P - 3 kom</t>
  </si>
  <si>
    <t>·       Rastavna sklopka za NVO osigurače veličina 000, 3P/100A, rastalni umetak 50 A, gG, kom 2</t>
  </si>
  <si>
    <t>Zidni metalni ormar s ugrađenim elementima i osiguranim rezervnim prostorom 25%  za dogradnju opreme, razdjeljenim na mrežno, UPS1 i UPS2 napajanje) slijedećih karakteristika:</t>
  </si>
  <si>
    <t>Dobava, montaža i spajanje razdjelnog ormara R-SSN1</t>
  </si>
  <si>
    <t>Niskonaponski razdjelni ormar čvorišta R-SSN1</t>
  </si>
  <si>
    <t xml:space="preserve">kutna lajsna </t>
  </si>
  <si>
    <t>U jamstvenom roku predvidjeti troškove održavanja UPS uređaja, uključujući kompletan servis uređaja sa zamjenom neispravnih dijelova i baterija, kao i preglede i provjere minimalno dva puta godišnje, što uključuje:</t>
  </si>
  <si>
    <t>U jamstvenom roku predvidjeti troškove održavanja klima jedinica, uključujući kompletan servis sa zamjenom neispravnih dijelova,  minimalno dva puta godišnje, a što uključuje:</t>
  </si>
  <si>
    <t>Probijanje otvora u zidu i stropu  Ø50 mm - Ø100 mm za prodor instalacije.  Radove pažljivo izvoditi da bi se izbjegla oštećenja.  Prije izvođenja radova provjeriti sastav i debljinu zida kao i prisutnost eventualnih instalacija. Obračun po komadu probijenog otvora.</t>
  </si>
  <si>
    <t xml:space="preserve"> otvor u betonskom zidu debljine 60-90cm</t>
  </si>
  <si>
    <t>Izrada pregradnog zida između hodnika i uredskih prostorija, na jednostrukoj metalnoj potkonstrukciji obostrano obloženoj s dvostrukom oblogom od standardnih GK ploča.  Visina zida s potkonstrukcijom 3,90 m do stropa. Zid je nenosiv i nepomican ispunjen izolacijskim slojem  kamene vune debljine 50 mm. Zid debljine 125 mm (CW 75/125). Stavka obuhvaća sav potreban rad, materijal i pomoćne konstrukcije, primjenu odgovarajućih zvučno izolacijskih brtvila (spojevi profila s priključnom površinom, zavrtnji, tiple...), a sve prema uputama proizvođača za izradu pregradnog zida.  Uključivo sa svim potrebnim profilima i ojačanjima za ugradnju vrata na tri ureda, na pozicijama prema projektu  (otvor za vrata 91/206 cm uskladiti s naručenim otvorima od al.profila).
Obračun po m2 zida.</t>
  </si>
  <si>
    <t>Izrada pregradnog zida od nove sistem sale prema hodniku i uredu br.3, na jednostrukoj metalnoj potkonstrukciji obostrano obloženoj s dvostrukom oblogom GK ploča, s tim vanjska obloga GK ploče značajno poboljšane zvučne izolacijske moći.   Visina zida s potkonstrukcijom 3,90 m do stropa. Zid je nenosiv i nepomican, poboljšane zvučne izolacije, ispunjen izolacijskim slojem  kamene vune debljine 70 mm. Zid debljine 125 mm (CW 75/125). Stavka obuhvaća sav potreban rad, materijal i pomoćne konstrukcije, primjenu odgovarajućih zvučno izolacijskih brtvila (spojevi profila s priključnom površinom, zavrtnji, tiple...), a sve prema uputama proizvođača za izradu pregradnog zida. Uključivo sa svim potrebnim profilima i ojačanjima za ugradnju vrata za novu sistem salu, na poziciji prema projektu (otvor za vrata 101/206 cm, uskladiti s naručenim otvorima od al.profila). 
Obračun po m2 zida.</t>
  </si>
  <si>
    <t>Doprema i postavljanje podne obloge od parketa (ranije demontiran i odložen na privremeni deponij). Stavka obuhvaća brušenje i lakiranje u 3 (tri) premaza mat dvokomponentnim lakom za parket na bazi vode. Stavka obuhvaća dobavu i postavljanje nove odgovarajuće kutne letvice uz zid (sokl) kao i sav potreban rad i materijal.</t>
  </si>
  <si>
    <t>Dobava i montaža spuštenog stropa od montažno-demontažnih ploča iz mineralnih vlakana vel. 600x600x15 mm u bijeloj boji. Ploče kao tip "Armstrong NEEVA" - rub tipa "Board"  ili jednakovrijedno. Strop se postavlja na visinu 3,20 m do 3,38 m (visina spuštanja do 50 cm). U cijenu uključen sav potreban ovjes, pribor, spojna sredstva, kutni profili na sudaru sa obodnim zidovima i izrezivanje svih potrebnih otvora. Stropove postavljati nakon montaže instalacije. U napomeni naznačiti tip, proizvođača i karakteristike stropa. U cijenu uključena pokretna radna skela. Rad na visini do 5,00 m. Obračun po m2 stropa.</t>
  </si>
  <si>
    <t>NAPOMENA SPUŠTENI STROP:</t>
  </si>
  <si>
    <t>Nabava, doprema i ugradnja  rampe nagiba cca 10% ispred vrata za ulaz u čvorište, za svladavanje visinske razlike čvorišta i hodnika. Nosiva konstrukcija rampe od čeličnih profila, hodna površina čvrsta, protuklizno obrađena. Metalnu potkonstrukciju rampe zaštititi antikorozivnim premazom. Prije izvođenja dimenzije i kut nagiba rampe prekontrolirati u naravi! 
Stavka obuhvaća sav potreban rad i materijal.  Obračun po komadu izrađene rampe.</t>
  </si>
  <si>
    <t>rampa tlocrtne dimenzije 180x120cm</t>
  </si>
  <si>
    <t>Nabava, doprema i ugradnja  vrata izrađenih od aluminijskih plastificiranih profila u bijeloj boji za ugradnju u pregradni zid sa dvostrukom obostranom oblogom od GK ploča, debljina zida 125 mm. Za prostor novog čvorišta vratno krilo sa ispunom od zvučno izoliranog panela, smjer otvaranja prema vani, kako je naznačeno u nacrtima.  Za uredske prostorije vratno krilo sa ispunom izo staklo 4/16/4 (jedno staklo pjeskareno prema unutra),  smjer otvaranja prema unutra, kako je naznačeno u nacrtima. Komplet vrata sa bravom, ključevima,  dovratnicima i pragom - sve komplet do pune funkcionalnosti. Prije ugradnje obavezno dimenzije postojećeg otvora prekontrolirati u naravi!</t>
  </si>
  <si>
    <t>Priprema i bojanje zidova poludisperzivnom bijelom bojom u 2 (dva) premaza. Priprema obuhvaća nanošenje predpremaza (impregnacije) i  gletanje na dijelovima zidova gdje su se vršila krpanja i žbukanja. Stavka obuhvaća sav potreban rad i materijal. Obračun po m2 zida.</t>
  </si>
  <si>
    <t>Priprema i bojanje  zidova od GK ploča poludisperzivnom bijelom bojom u 3 (tri) premaza, sa prethodnim  nanošenjem predpremaza (impregnacije). Stavka obuhvaća sav potreban rad i materijal.</t>
  </si>
  <si>
    <t xml:space="preserve">• Integrirani LAN za nadzor preko web sučelja,  
•  WEB/SNMP INTERFACE za udaljeni nadzor uređaja sa RJ45 priključkom
• 2xkomunikacijski priključak za opcije (beznaponski kontakti, MODBUS interface, SNMP adapter ...)
• EPO sučelje za daljinsko isključenje u nuždi
• Display-prikaz svih električkih veličina (napon, struja , frekvencija, autonomija, kapacitet…..)  
• Olovna hermetički zatvorena akumulatorska baterija, bez održavanja, smještena u baterijskom ormaru sa ugrađenim zaštitama
• Temperaturno područje rada: do +400c
• Stupanj zaštite: IP 20
Sa dodatnim baterijskim ormarom
 za autonomiju oko 60 minuta kod 10kW opterećenja
• jamstveni rok minimalno 3 god.   </t>
  </si>
  <si>
    <t>Dovođenje u beznaposnko stanje postojećih strujnih krugova napajanja komunikacijskih ormara, provjera beznaponskog stanja, demontaža napojnih kabela. Radove uzvoditi u koordinaciji s tehničkim osobljem korisnika uz prethodne najave i odobrenje termina rada.</t>
  </si>
  <si>
    <t>Dobava  i ugradnja rashladnog kondenzatorsko / kompresorskog sustava za hlađenje/grijanje prostorije čvorišta, koji mora imati automatski restart po prekidu i ponovnom uspostavljanju napajanja s mikroprocerskom regulacionom automatikom i ekspanzijskim ventilom (dizalica topline) "Split" izvedbe, koja se sastoji od jedne unutarnje i jedne vanjske jedinice. Komplet s ovjesnim materijalom za učvršćenje vanjskih i unutarnjih jedinica, predizoliranih bakrenih cijevi (vijci, navojne šipke, obujmice, tiple i drugo).
Hlađenje server sobe ( i ljeti i zimi) na 24-26°C, pri vanjskoj temperaturi zraka ljeti 35°C te zimi -15°C. Maksimaln udaljenost unutarnje i vanjsk jedinice do 15m. Eventualna dopuna radnom tvari te puštanje u rad od ovlaštenog servisera.
Jamstveni rok minimalno 3 god.</t>
  </si>
  <si>
    <t xml:space="preserve">Učin hlađenja: &gt;  2,5 kW
Učin grijanja: &gt; 2,5 kW
SEER / Energetska klasa: 6,1 / A++
SCOP / Energetska klasa: 4,0/ A+
Razina buke: &lt;53 dB (vanjska jedinica), (v/n): 37 / 29 dB (unutarnja jedinica)
Maksimalna duljina cijevi: 20 m
Maksimalna visinska razlika: 12 m
Područje rada:
- režim hlađenja: -15°C do +46°C
- režim grijanja: -15°C do +24°C
Napajanje: 230 V - 1 f - 50 Hz
Medij: R410A/208B
Infracrveni daljinski upravljač uključen
</t>
  </si>
  <si>
    <t xml:space="preserve">UKUPNO:   </t>
  </si>
  <si>
    <t>IZNOS PDV-a:</t>
  </si>
  <si>
    <t>SVEUKUPNO:</t>
  </si>
  <si>
    <r>
      <t xml:space="preserve"> -Proučiti projektnu dokumentaciju prije pristupanja izvođenju. 
- </t>
    </r>
    <r>
      <rPr>
        <b/>
        <sz val="11"/>
        <rFont val="Calibri"/>
        <family val="2"/>
        <charset val="238"/>
        <scheme val="minor"/>
      </rPr>
      <t>isključiti instalacije s tim da se osigura neprekidno napajanje za komunikacijsku opremu!</t>
    </r>
    <r>
      <rPr>
        <sz val="11"/>
        <rFont val="Calibri"/>
        <family val="2"/>
        <charset val="238"/>
        <scheme val="minor"/>
      </rPr>
      <t xml:space="preserve">
 - demontirati predmete, namještaj i opremu te pažljivo odložiti onu koja će se ponovno montirati i koristiti
 - pomaknuti namještaj
- zaštititi  opremu, namještaj, prozore, podove i zidove kako se ne bi oštetili.
 -</t>
    </r>
    <r>
      <rPr>
        <b/>
        <sz val="11"/>
        <rFont val="Calibri"/>
        <family val="2"/>
        <charset val="238"/>
        <scheme val="minor"/>
      </rPr>
      <t>Osobito pažljivo zaštititi komunikacijsku opremu koja ostaje u funkciji da ne dođe do prašenja ili oštećenja!</t>
    </r>
    <r>
      <rPr>
        <sz val="11"/>
        <rFont val="Calibri"/>
        <family val="2"/>
        <charset val="238"/>
        <scheme val="minor"/>
      </rPr>
      <t xml:space="preserve">
</t>
    </r>
    <r>
      <rPr>
        <b/>
        <sz val="11"/>
        <rFont val="Calibri"/>
        <family val="2"/>
        <charset val="238"/>
        <scheme val="minor"/>
      </rPr>
      <t>-osigurati zaštitu od prašine pri izvođenju radova demontaže i rušenja površina predmeta obuhvata, zajedno sa zahvaćenim koridorom uzrokovanog radovima (hodnici, stubišta…).</t>
    </r>
    <r>
      <rPr>
        <sz val="11"/>
        <rFont val="Calibri"/>
        <family val="2"/>
        <charset val="238"/>
        <scheme val="minor"/>
      </rPr>
      <t xml:space="preserve">
-prije rušenja provjeriti debljine i vrstu materijala zidova koji se ruše i uklanjaju</t>
    </r>
  </si>
  <si>
    <r>
      <t>Šutu i sav otpadni građevinski materijal</t>
    </r>
    <r>
      <rPr>
        <b/>
        <sz val="11"/>
        <rFont val="Calibri"/>
        <family val="2"/>
        <charset val="238"/>
        <scheme val="minor"/>
      </rPr>
      <t xml:space="preserve"> učestalo </t>
    </r>
    <r>
      <rPr>
        <sz val="11"/>
        <rFont val="Calibri"/>
        <family val="2"/>
        <charset val="238"/>
        <scheme val="minor"/>
      </rPr>
      <t>odvoziti sa lokacije na za to ranije predviđeno odlagalište.
Zabranjeno je odvoziti otpad na mjesta koja za to nisu dozvoljena.
Sav otpad prevozi se i odlaže sukladno propisima o otpadu i komunalnom redu.</t>
    </r>
  </si>
  <si>
    <r>
      <t xml:space="preserve">Isključivanje infrastrukturnih priključaka od strane ovlaštene osobe. 
</t>
    </r>
    <r>
      <rPr>
        <b/>
        <sz val="11"/>
        <rFont val="Calibri"/>
        <family val="2"/>
        <charset val="238"/>
        <scheme val="minor"/>
      </rPr>
      <t>Obavezno osigurati neprekidno napajanje komunikacijske opreme za vrijeme izvođenja radova!</t>
    </r>
  </si>
  <si>
    <r>
      <t>Demontaža i ukanjanje postojeće podne obloge (parket) s kutnom lajsnom, kao i metalne potkonstrukcije stepenastog poda. Uključivo sa svim potrebnim radovima, pomoćne konstrukcije, utovar i odvoz do odlagališta. Obračun po m</t>
    </r>
    <r>
      <rPr>
        <vertAlign val="superscript"/>
        <sz val="11"/>
        <rFont val="Calibri"/>
        <family val="2"/>
        <charset val="238"/>
        <scheme val="minor"/>
      </rPr>
      <t>2</t>
    </r>
    <r>
      <rPr>
        <sz val="11"/>
        <rFont val="Calibri"/>
        <family val="2"/>
        <charset val="238"/>
        <scheme val="minor"/>
      </rPr>
      <t xml:space="preserve"> tlocrtne površine koja se uklanja.
</t>
    </r>
    <r>
      <rPr>
        <b/>
        <sz val="11"/>
        <rFont val="Calibri"/>
        <family val="2"/>
        <charset val="238"/>
        <scheme val="minor"/>
      </rPr>
      <t>Napomena: parket pažljivo demontirati i složiti na privremeno odlagalište radi ponovne montaže u novoprojektiranim uredskim prostorijama.</t>
    </r>
  </si>
  <si>
    <r>
      <t>m</t>
    </r>
    <r>
      <rPr>
        <vertAlign val="superscript"/>
        <sz val="11"/>
        <rFont val="Calibri"/>
        <family val="2"/>
        <charset val="238"/>
        <scheme val="minor"/>
      </rPr>
      <t>2</t>
    </r>
  </si>
  <si>
    <r>
      <t xml:space="preserve">Priprema podne površine za postavu završne podne obloge od parketa (ranije demontiran i odložen na privremeni deponij). Stavka obuhvaća zapunjavanje većih udubljenja odgovarajućim materijalom, izravnavanje podloge masom za izravnanje, uz primjenu odgovarajućeg predpremaza. </t>
    </r>
    <r>
      <rPr>
        <b/>
        <sz val="11"/>
        <rFont val="Calibri"/>
        <family val="2"/>
        <charset val="238"/>
        <scheme val="minor"/>
      </rPr>
      <t>Napomena:</t>
    </r>
    <r>
      <rPr>
        <sz val="11"/>
        <rFont val="Calibri"/>
        <family val="2"/>
        <charset val="238"/>
        <scheme val="minor"/>
      </rPr>
      <t xml:space="preserve"> Prije izvođenja radova  prekntolirati visine prostorija kako ne bi bilo neravnina kod postavljanja završne podne obloge. 
Stavka obuhvaća sav potreban materijal i rad.</t>
    </r>
  </si>
  <si>
    <t>·       kombinirana zaštitna sklopka tip A, 2p, 16 A, karakteristika C, 30 mA, kom  8</t>
  </si>
  <si>
    <t>·       Rastavna sklopka za cilindrične osigurače 10x38mm, 1P/32A, rastalni umetak 20 A, gG, kom 2</t>
  </si>
  <si>
    <t>Dobava  i ugradnja rashladnog kondenzatorsko / kompresorskog sustava za hlađenje/grijanje prostorije (ured 1), koji mora imati automatski restart po prekidu i ponovnom uspostavljanju napajanja s mikroprocerskom regulacionom automatikom i ekspanzijskim ventilom (dizalica topline) "Split" izvedbe, koja se sastoji od jedne unutarnje i jedne vanjske jedinice. Komplet s ovjesnim materijalom za učvršćenje vanjskih i unutarnjih jedinica, predizoliranih bakrenih cijevi (vijci, navojne šipke, obujmice, tiple i drugo).
Hlađenje server sobe ( i ljeti i zimi) na 24-26°C, pri vanjskoj temperaturi zraka ljeti 35°C te zimi -15°C. Maksimaln udaljenost unutarnje i vanjsk jedinice do 15m. Eventualna dopuna radnom tvari te puštanje u rad od ovlaštenog servisera.
Jamstveni rok minimalno 3 god.</t>
  </si>
  <si>
    <t>Jedinica mjere</t>
  </si>
  <si>
    <t>Količina</t>
  </si>
  <si>
    <t>Jedinična cijena  bez PDV-a (kn)</t>
  </si>
  <si>
    <t>Ukupna cijena
bez PDV-a (kn)</t>
  </si>
  <si>
    <t xml:space="preserve"> -Vizualna kontrola modula, komponenti i ožičenja
-Provjera i analiza memorijskih zapisa UPS-a
-Provjera ulaznog napona
-Provjera i po potrebi podešavanje izlaznog napona
-Provjera opterećenja faza
-Provjera funkcionalnosti (alarm log)
-Kontrola, kalibracija set-up logike
-Kontrola DC busa
-Provjeru stanja akomulatorskih baterija
-Kontrola i set-up punjača
-Kalibracija umjerenim multimetrom
-Čišćenje UPS-a i dotezanje spojeva
-Izrada izvješća o izvršenom servisu
Troškove redovitog održavanja uređaja je ponuditelj dužan računati u okviru stavki radova. </t>
  </si>
  <si>
    <t xml:space="preserve"> -vizualni pregled uređaja
-mehaničko i kemijsko čišćenje unutarnje jedinice i linije odvoda kondezata  
-čišćenje usisnih elemenata bez demontaže istih
-dezinfekcija filtera i isparivača 
-mehaničko i kemijsko čišćenje vanjske jedinice
-kontrola funkcija rada uređaja (grijanje, hlađenje,…) i funkcionalno podešavanje
-kontrola napunjenosti radnom tvari
-dopuna do 10% ukupne količine radnom tvari sadržane u uređaju (u cijeni servisa)
-izrada izvješća o obavljenom redovitom održavanju
Troškove redovitog održavanja uređaja je ponuditelj dužan računati u okviru stavki radova. </t>
  </si>
  <si>
    <t>·         s kompletom za montažu na strop ili zid (nosači, uložak i vijak)</t>
  </si>
  <si>
    <t>·         sa svim potrebnim materijalom za nastavljanje, skretanje,  izjednačavanje potencijala i spajanje na uzemljenje</t>
  </si>
  <si>
    <t>·         samogasivi, bijele boje, bez halogena</t>
  </si>
  <si>
    <t>·         sa svim potrebnim tipskim spojnim, granajućim i završnim elementima kanala</t>
  </si>
  <si>
    <t xml:space="preserve">·         s kompletom za nadžbuknu montažu (uložak i vijak) </t>
  </si>
  <si>
    <t>·         sa sanacijom oštećenja zida/stropa i silikoniziranjem</t>
  </si>
  <si>
    <r>
      <t>Dobava i polaganje kabela za napajanje, bez halogena, finožičani 5x35 mm</t>
    </r>
    <r>
      <rPr>
        <vertAlign val="superscript"/>
        <sz val="11"/>
        <rFont val="Calibri"/>
        <family val="2"/>
        <charset val="238"/>
        <scheme val="minor"/>
      </rPr>
      <t xml:space="preserve">2, </t>
    </r>
  </si>
  <si>
    <r>
      <t>Dobava i polaganje vodiča za uzemljenje P/F-y  (1 x 16 mm</t>
    </r>
    <r>
      <rPr>
        <vertAlign val="superscript"/>
        <sz val="11"/>
        <rFont val="Calibri"/>
        <family val="2"/>
        <charset val="238"/>
        <scheme val="minor"/>
      </rPr>
      <t>2</t>
    </r>
    <r>
      <rPr>
        <sz val="11"/>
        <rFont val="Calibri"/>
        <family val="2"/>
        <charset val="238"/>
        <scheme val="minor"/>
      </rPr>
      <t>)</t>
    </r>
  </si>
  <si>
    <t>·       s provjerom ispravnosti montaže, ispitivanje funkcionalnog djelovanja, izdavanjem izvještaja o ispitivanju sukladno HRN EN 61439 ili jednakovrijedno, te potrebnim certifikatima i atestima  </t>
  </si>
  <si>
    <r>
      <t>Dobava i polaganje kabela za napajanje NYY-J (5 x 4 mm</t>
    </r>
    <r>
      <rPr>
        <vertAlign val="superscript"/>
        <sz val="11"/>
        <rFont val="Calibri"/>
        <family val="2"/>
        <charset val="238"/>
        <scheme val="minor"/>
      </rPr>
      <t>2</t>
    </r>
    <r>
      <rPr>
        <sz val="11"/>
        <rFont val="Calibri"/>
        <family val="2"/>
        <charset val="238"/>
        <scheme val="minor"/>
      </rPr>
      <t>) (klima uređaj vanjska jedinica čvorišta)</t>
    </r>
  </si>
  <si>
    <r>
      <t>Dobava i polaganje kabela za napajanje NYY-J (3 x 4 mm</t>
    </r>
    <r>
      <rPr>
        <vertAlign val="superscript"/>
        <sz val="11"/>
        <rFont val="Calibri"/>
        <family val="2"/>
        <charset val="238"/>
        <scheme val="minor"/>
      </rPr>
      <t>2</t>
    </r>
    <r>
      <rPr>
        <sz val="11"/>
        <rFont val="Calibri"/>
        <family val="2"/>
        <charset val="238"/>
        <scheme val="minor"/>
      </rPr>
      <t>) (klima uređaji vanjske jedinice uredi)</t>
    </r>
  </si>
  <si>
    <r>
      <t>Dobava i polaganje kabela za napajanje finožičani YSLY (5 x 1,5 mm</t>
    </r>
    <r>
      <rPr>
        <vertAlign val="superscript"/>
        <sz val="11"/>
        <rFont val="Calibri"/>
        <family val="2"/>
        <charset val="238"/>
        <scheme val="minor"/>
      </rPr>
      <t>2</t>
    </r>
    <r>
      <rPr>
        <sz val="11"/>
        <rFont val="Calibri"/>
        <family val="2"/>
        <charset val="238"/>
        <scheme val="minor"/>
      </rPr>
      <t>) (veza klima uređaj vanjska jedinica - unutarnja jedinica, tip kabela uskladiti s isporučenom vrstom uređaja)</t>
    </r>
  </si>
  <si>
    <r>
      <t>Dobava i polaganje kabela za napajanje NYY-J (5 x 16 mm</t>
    </r>
    <r>
      <rPr>
        <vertAlign val="superscript"/>
        <sz val="11"/>
        <rFont val="Calibri"/>
        <family val="2"/>
        <charset val="238"/>
        <scheme val="minor"/>
      </rPr>
      <t>2</t>
    </r>
    <r>
      <rPr>
        <sz val="11"/>
        <rFont val="Calibri"/>
        <family val="2"/>
        <charset val="238"/>
        <scheme val="minor"/>
      </rPr>
      <t>) (UPS i povrat s UPS na razdjelnik)</t>
    </r>
  </si>
  <si>
    <r>
      <t>Dobava i polaganje kabela za napajanje NYY-J (5 x 16 mm</t>
    </r>
    <r>
      <rPr>
        <vertAlign val="superscript"/>
        <sz val="11"/>
        <rFont val="Calibri"/>
        <family val="2"/>
        <charset val="238"/>
        <scheme val="minor"/>
      </rPr>
      <t>2</t>
    </r>
    <r>
      <rPr>
        <sz val="11"/>
        <rFont val="Calibri"/>
        <family val="2"/>
        <charset val="238"/>
        <scheme val="minor"/>
      </rPr>
      <t>) (napajanje R-SSN2)</t>
    </r>
  </si>
  <si>
    <r>
      <t>Dobava i polaganje kabela za napajanje NYY-J (3 x 2.5 mm</t>
    </r>
    <r>
      <rPr>
        <vertAlign val="superscript"/>
        <sz val="11"/>
        <rFont val="Calibri"/>
        <family val="2"/>
        <charset val="238"/>
        <scheme val="minor"/>
      </rPr>
      <t>2</t>
    </r>
    <r>
      <rPr>
        <sz val="11"/>
        <rFont val="Calibri"/>
        <family val="2"/>
        <charset val="238"/>
        <scheme val="minor"/>
      </rPr>
      <t>)</t>
    </r>
  </si>
  <si>
    <r>
      <t>Dobava i polaganje kabela za napajanje NYY-J (3 x 1.5 mm</t>
    </r>
    <r>
      <rPr>
        <vertAlign val="superscript"/>
        <sz val="11"/>
        <rFont val="Calibri"/>
        <family val="2"/>
        <charset val="238"/>
        <scheme val="minor"/>
      </rPr>
      <t>2</t>
    </r>
    <r>
      <rPr>
        <sz val="11"/>
        <rFont val="Calibri"/>
        <family val="2"/>
        <charset val="238"/>
        <scheme val="minor"/>
      </rPr>
      <t>)</t>
    </r>
  </si>
  <si>
    <r>
      <t>Dobava i polaganje vodiča za uzemljenje P/F-y  (1 x 6 mm</t>
    </r>
    <r>
      <rPr>
        <vertAlign val="superscript"/>
        <sz val="11"/>
        <rFont val="Calibri"/>
        <family val="2"/>
        <charset val="238"/>
        <scheme val="minor"/>
      </rPr>
      <t>2</t>
    </r>
    <r>
      <rPr>
        <sz val="11"/>
        <rFont val="Calibri"/>
        <family val="2"/>
        <charset val="238"/>
        <scheme val="minor"/>
      </rPr>
      <t>)</t>
    </r>
  </si>
  <si>
    <r>
      <t>Dobava i polaganje kabela za napajanje NYY-J (5 x 6 mm</t>
    </r>
    <r>
      <rPr>
        <vertAlign val="superscript"/>
        <sz val="11"/>
        <rFont val="Calibri"/>
        <family val="2"/>
        <charset val="238"/>
        <scheme val="minor"/>
      </rPr>
      <t>2</t>
    </r>
    <r>
      <rPr>
        <sz val="11"/>
        <rFont val="Calibri"/>
        <family val="2"/>
        <charset val="238"/>
        <scheme val="minor"/>
      </rPr>
      <t>) napajanje uredskog razdjelnika)</t>
    </r>
  </si>
  <si>
    <t>·         samogasivi, bijele boje</t>
  </si>
  <si>
    <t>·         samogasivi, bez halogena (LSOH), bijele boje</t>
  </si>
  <si>
    <t>·         s pregradom dva kutna elementa i završnim elementima kanala</t>
  </si>
  <si>
    <t>·       požarne otpornosti (engl. Fire Rating) prema HRN EN 60695-2-10:2013 ili jednakovrijedno,</t>
  </si>
  <si>
    <t>·       mehaničke karakteristike i utjecaji okoline na kabel definirani su prema normama EN 18700 ili jednakovrijedno, HRN EN 60794-2 i HRN EN 60794-3 (EN 187100) ili jednakovrijedno.</t>
  </si>
  <si>
    <r>
      <t>Dobava i montaža singlemodnog svjetlovodnog LC konektora ili završetka za svjetlovodni kabel s tvornički konektiranim LC konektorima (</t>
    </r>
    <r>
      <rPr>
        <i/>
        <sz val="11"/>
        <rFont val="Calibri"/>
        <family val="2"/>
        <charset val="238"/>
        <scheme val="minor"/>
      </rPr>
      <t>eng. Pig tail</t>
    </r>
    <r>
      <rPr>
        <sz val="11"/>
        <rFont val="Calibri"/>
        <family val="2"/>
        <charset val="238"/>
        <scheme val="minor"/>
      </rPr>
      <t>)</t>
    </r>
  </si>
  <si>
    <t>·   Cat.6A (klasa EA), prema normi HRN EN 50173: 1 ili jednakovrijedno</t>
  </si>
  <si>
    <t>·      sukladnost izmjerenih vrijednosti s vrijednostima prema normi HRN EN 50173:1 ili jednakovrijedno za svjetlovodni "Link"</t>
  </si>
  <si>
    <t>·      mjerenja obaviti prema zahtjevima iz norme HRN EN 60728-13-1:2014 ili jednakovrijedno</t>
  </si>
  <si>
    <t>·      sukladnost izmjerenih vrijednosti s vrijednostima prema normi HRN EN 50173:1 ili jednakovrijedno za Cat.6A, odnosno za "Class EA"</t>
  </si>
  <si>
    <t>·      mjerenja obaviti prema zahtjevima iz norme HRN EN 50346:2008/A2:2010 ili jednakovrijedno</t>
  </si>
  <si>
    <t>Ispitivanje električnih instalacija sukladno HRN EN 60364-6 ili jednakovrijedno, s izdavanjem Izvješća o ispitivanju električnih instalacija</t>
  </si>
  <si>
    <t xml:space="preserve">Bakrene odmašćene predizolirane cijevi sa izolacijom debljine (6 - 12) mm  otpornu na difuziju vodene pare( µ 10000) i na temperaturu -80 °C /+115 °C . Izrađene prema ASTM B280/HRN EN 12735-1:2016 ili jednakovrijedno                                          </t>
  </si>
  <si>
    <r>
      <t xml:space="preserve">Dobava pvc-cijevi sa svim prelaznim komadima i brtvenim materijalom za odvod kondezata sa unutarnjih i vanjskih rashladnih jedinica dimenzija
</t>
    </r>
    <r>
      <rPr>
        <i/>
        <sz val="11"/>
        <rFont val="Calibri"/>
        <family val="2"/>
        <charset val="238"/>
        <scheme val="minor"/>
      </rPr>
      <t>(Napomena: Spoj kondenzata vrši se postojeću odvodnju ili  vertikalu krovnih oborinskih voda - vanjsku vertikalu)</t>
    </r>
  </si>
  <si>
    <t xml:space="preserve">Sitni potrošni materijal za tvrdo lemljenje u stavku uključen, inertni plin (dušik) za ostvarivanje zaštitne atmosfere prilikom tvrdog lemljenja  cijevi (tvrdi lem sa dodatkom 30% srebra  prema HRN EN 1045:2001 ili jednakovrijedno kao dodatni materijal za spajanje cijevi,  plin i kisik i dr.) </t>
  </si>
  <si>
    <t xml:space="preserve">Bakrene odmašćene predizolirane cijevi sa izolacijom debljine (10 - 18) mm  otpornu na difuziju vodene pare( µ 10000) i na temperaturu -80 °C /+115 °C . Izrađene prema ASTM B280/HRN EN 12735-1:2016 ili jednakovrijedno  uključujući mehanička zaštita cijevi                                       </t>
  </si>
  <si>
    <t xml:space="preserve">Sitni potrošni materijal za tvrdo lemljenje u stavku uključen, inertni plin (dušik) za ostvarivanje zaštitne atmosfere prilikom tvrdog lemljenja  cijevi (tvrdi lem sa dodatkom 30% srebra  prema HRN EN 1045:2001  ili jednakovrijedno kao dodatni materijal za spajanje cijevi,  plin i kisik i dr.) </t>
  </si>
  <si>
    <r>
      <t xml:space="preserve">Izmještanje unutarnje jedinice rashladnog kondenzatorsko / kompresorskog sustava za hlađenje/grijanje prostorije (ured 2 i ured 3) i puštanje u pogon uz:
- građevinsko  bušenje  stropa i zidova za prolaz  cjevovoda plinske i tekuće faze kao i za prolaz kondenzata te sanacija prodora kroz strop i zidove, 
- dovoz materijala, uređaja i alata na gradilište te odvoz preostalog sa gradilišta,
- Odvoz otpadnog materijala s gradilišta, zbrinjavanje na otpad uz dostavu očevidnika o zbrinjavanju otpada, 
- polaganje novog cijevnog razvoda između vanjske i unutarnje jedinice korištenjem bakrenih odmašćenih predizoliranih cijevi sa izolacijom debljine (6 - 12) mm  otpornim na difuziju vodene pare( µ 10000) i na temperaturu -80 °C /+115 °C , izrađene prema ASTM B280/HRN EN 12735-1:2016 ili jednakovrijedno, </t>
    </r>
    <r>
      <rPr>
        <u/>
        <sz val="11"/>
        <rFont val="Calibri"/>
        <family val="2"/>
        <charset val="238"/>
        <scheme val="minor"/>
      </rPr>
      <t>ne produžavati postojeći cijevni razvod!</t>
    </r>
    <r>
      <rPr>
        <sz val="11"/>
        <rFont val="Calibri"/>
        <family val="2"/>
        <charset val="238"/>
        <scheme val="minor"/>
      </rPr>
      <t xml:space="preserve">
- polaganje novog odvoda kondenzata sa unutarnje jedinice pvc-cijevima dimenzije Ø 32 mm sa svim prelaznim komadima i brtvenim materijalom (Napomena: Spoj kondenzata vrši se postojeću odvodnju ili  vertikalu krovnih oborinskih voda - vanjsku vertikalu),
- ispuhivanje cijevnog razvoda te tlačnu probu sa N2 (dušik) na 33 bara u trajanju 24 sati, vakumiranje cijevnog razvoda, sa nadopunjavanjem ekološkog plina prema uputama proizvođača, 
- priprema stare pozicije unutarnje jedinice za građevinsku sanaciju zida (rezanje nepotrebnih instalacija) 
Prije početka radova  pregledati sustav radi utvrđivanja stanja. 
Stavka obuhvaća sav potreban materijal i radove za izmještanje. 
Obračun po komadu izmještene unutarnje jedinice.</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</si>
</sst>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2"/>
      <color theme="1"/>
      <name val="Arial"/>
      <family val="2"/>
      <charset val="238"/>
    </font>
    <font>
      <b/>
      <sz val="11"/>
      <color theme="1"/>
      <name val="Arial"/>
      <family val="2"/>
      <charset val="238"/>
    </font>
    <font>
      <b/>
      <i/>
      <sz val="14"/>
      <color theme="1"/>
      <name val="Arial"/>
      <family val="2"/>
      <charset val="238"/>
    </font>
    <font>
      <b/>
      <i/>
      <sz val="12"/>
      <color theme="1"/>
      <name val="Arial"/>
      <family val="2"/>
      <charset val="238"/>
    </font>
    <font>
      <b/>
      <i/>
      <sz val="18"/>
      <color theme="1"/>
      <name val="Arial"/>
      <family val="2"/>
      <charset val="238"/>
    </font>
    <font>
      <b/>
      <i/>
      <sz val="16"/>
      <color theme="1"/>
      <name val="Arial"/>
      <family val="2"/>
      <charset val="238"/>
    </font>
    <font>
      <sz val="10"/>
      <name val="Arial"/>
      <family val="2"/>
      <charset val="238"/>
    </font>
    <font>
      <sz val="11"/>
      <name val="Calibri"/>
      <family val="2"/>
      <charset val="238"/>
      <scheme val="minor"/>
    </font>
    <font>
      <b/>
      <sz val="11"/>
      <name val="Calibri"/>
      <family val="2"/>
      <charset val="238"/>
      <scheme val="minor"/>
    </font>
    <font>
      <strike/>
      <sz val="11"/>
      <name val="Calibri"/>
      <family val="2"/>
      <charset val="238"/>
      <scheme val="minor"/>
    </font>
    <font>
      <b/>
      <i/>
      <sz val="11"/>
      <name val="Calibri"/>
      <family val="2"/>
      <charset val="238"/>
      <scheme val="minor"/>
    </font>
    <font>
      <i/>
      <sz val="11"/>
      <name val="Calibri"/>
      <family val="2"/>
      <charset val="238"/>
      <scheme val="minor"/>
    </font>
    <font>
      <vertAlign val="superscript"/>
      <sz val="11"/>
      <name val="Calibri"/>
      <family val="2"/>
      <charset val="238"/>
      <scheme val="minor"/>
    </font>
    <font>
      <u/>
      <sz val="11"/>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7" fillId="0" borderId="0"/>
    <xf numFmtId="0" fontId="7" fillId="0" borderId="0"/>
    <xf numFmtId="0" fontId="7" fillId="0" borderId="0"/>
  </cellStyleXfs>
  <cellXfs count="204">
    <xf numFmtId="0" fontId="0" fillId="0" borderId="0" xfId="0"/>
    <xf numFmtId="0" fontId="1" fillId="0" borderId="0" xfId="0" applyFont="1" applyAlignment="1">
      <alignment vertical="center"/>
    </xf>
    <xf numFmtId="0" fontId="2" fillId="0" borderId="0" xfId="0" applyFont="1" applyAlignment="1">
      <alignment horizontal="left" vertical="center" indent="11"/>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16" fontId="8" fillId="0" borderId="0" xfId="0" applyNumberFormat="1" applyFont="1" applyAlignment="1">
      <alignment horizontal="right" vertical="top"/>
    </xf>
    <xf numFmtId="16" fontId="8" fillId="0" borderId="0" xfId="0" applyNumberFormat="1" applyFont="1" applyAlignment="1">
      <alignment horizontal="left" vertical="top"/>
    </xf>
    <xf numFmtId="0" fontId="8" fillId="0" borderId="0" xfId="0" applyFont="1" applyAlignment="1">
      <alignment horizontal="left" vertical="top" wrapText="1"/>
    </xf>
    <xf numFmtId="4" fontId="8" fillId="0" borderId="0" xfId="0" applyNumberFormat="1" applyFont="1" applyAlignment="1">
      <alignment horizontal="right"/>
    </xf>
    <xf numFmtId="4" fontId="9" fillId="0" borderId="0" xfId="0" applyNumberFormat="1" applyFont="1" applyAlignment="1"/>
    <xf numFmtId="0" fontId="8" fillId="0" borderId="0" xfId="0" applyFont="1" applyFill="1" applyBorder="1" applyAlignment="1">
      <alignment horizontal="justify" vertical="top" wrapText="1"/>
    </xf>
    <xf numFmtId="0" fontId="8" fillId="0" borderId="0" xfId="0" applyFont="1" applyBorder="1" applyAlignment="1">
      <alignment horizontal="center"/>
    </xf>
    <xf numFmtId="0" fontId="8" fillId="0" borderId="0" xfId="0" applyFont="1" applyBorder="1" applyAlignment="1">
      <alignment vertical="top" wrapText="1"/>
    </xf>
    <xf numFmtId="49" fontId="8" fillId="0" borderId="0" xfId="0" applyNumberFormat="1" applyFont="1" applyBorder="1" applyAlignment="1">
      <alignment horizontal="left"/>
    </xf>
    <xf numFmtId="49" fontId="8" fillId="0" borderId="0" xfId="0" applyNumberFormat="1" applyFont="1" applyBorder="1" applyAlignment="1">
      <alignment horizontal="left" wrapText="1"/>
    </xf>
    <xf numFmtId="0" fontId="8" fillId="0" borderId="0" xfId="0" applyFont="1" applyBorder="1" applyAlignment="1">
      <alignment wrapText="1"/>
    </xf>
    <xf numFmtId="0" fontId="8" fillId="0" borderId="0" xfId="0" applyNumberFormat="1" applyFont="1" applyFill="1" applyBorder="1" applyAlignment="1" applyProtection="1">
      <alignment horizontal="left"/>
    </xf>
    <xf numFmtId="0" fontId="8" fillId="0" borderId="0" xfId="0" applyFont="1" applyBorder="1" applyAlignment="1">
      <alignment horizontal="justify" vertical="center"/>
    </xf>
    <xf numFmtId="3" fontId="8" fillId="0" borderId="0" xfId="0" applyNumberFormat="1" applyFont="1" applyBorder="1" applyAlignment="1">
      <alignment horizontal="center"/>
    </xf>
    <xf numFmtId="0" fontId="8" fillId="0" borderId="0" xfId="0" applyFont="1" applyBorder="1" applyAlignment="1">
      <alignment horizontal="justify" wrapText="1"/>
    </xf>
    <xf numFmtId="0" fontId="9" fillId="0" borderId="0" xfId="0" applyFont="1" applyBorder="1" applyAlignment="1">
      <alignment horizontal="left" vertical="center"/>
    </xf>
    <xf numFmtId="0" fontId="8" fillId="0" borderId="0" xfId="0" applyFont="1" applyBorder="1" applyAlignment="1">
      <alignment horizontal="left" vertical="center"/>
    </xf>
    <xf numFmtId="0" fontId="8" fillId="0" borderId="0" xfId="0" applyFont="1" applyBorder="1" applyAlignment="1">
      <alignment horizontal="justify" vertical="top"/>
    </xf>
    <xf numFmtId="3" fontId="9" fillId="0" borderId="0" xfId="0" applyNumberFormat="1" applyFont="1" applyBorder="1" applyAlignment="1">
      <alignment horizontal="center"/>
    </xf>
    <xf numFmtId="0" fontId="8" fillId="0" borderId="0" xfId="0" applyFont="1"/>
    <xf numFmtId="4" fontId="8" fillId="0" borderId="0" xfId="0" applyNumberFormat="1" applyFont="1" applyAlignment="1">
      <alignment horizontal="center"/>
    </xf>
    <xf numFmtId="0" fontId="8" fillId="0" borderId="0" xfId="0" applyFont="1" applyAlignment="1"/>
    <xf numFmtId="0" fontId="9" fillId="0" borderId="0" xfId="0" applyFont="1" applyFill="1" applyBorder="1" applyAlignment="1">
      <alignment horizontal="justify" vertical="top" wrapText="1"/>
    </xf>
    <xf numFmtId="4" fontId="8" fillId="0" borderId="0" xfId="0" applyNumberFormat="1" applyFont="1" applyBorder="1" applyAlignment="1">
      <alignment horizontal="center"/>
    </xf>
    <xf numFmtId="4" fontId="9" fillId="0" borderId="0" xfId="0" applyNumberFormat="1" applyFont="1" applyAlignment="1">
      <alignment horizontal="right"/>
    </xf>
    <xf numFmtId="2" fontId="8" fillId="0" borderId="0" xfId="0" applyNumberFormat="1" applyFont="1" applyAlignment="1">
      <alignment horizontal="center"/>
    </xf>
    <xf numFmtId="0" fontId="8" fillId="0" borderId="0" xfId="0" applyFont="1" applyAlignment="1">
      <alignment horizontal="center"/>
    </xf>
    <xf numFmtId="0" fontId="8" fillId="0" borderId="0" xfId="0" applyFont="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wrapText="1"/>
    </xf>
    <xf numFmtId="2" fontId="9" fillId="0" borderId="0" xfId="0" applyNumberFormat="1" applyFont="1" applyAlignment="1"/>
    <xf numFmtId="0" fontId="8" fillId="0" borderId="0" xfId="0" applyFont="1" applyFill="1" applyAlignment="1">
      <alignment horizontal="right" vertical="center"/>
    </xf>
    <xf numFmtId="0" fontId="8" fillId="0" borderId="0" xfId="0" applyFont="1" applyFill="1" applyAlignment="1">
      <alignment horizontal="center" vertical="center"/>
    </xf>
    <xf numFmtId="0" fontId="8" fillId="0" borderId="0" xfId="0" applyFont="1" applyFill="1" applyAlignment="1">
      <alignment horizontal="center"/>
    </xf>
    <xf numFmtId="2" fontId="8" fillId="0" borderId="0" xfId="0" applyNumberFormat="1" applyFont="1" applyFill="1" applyAlignment="1">
      <alignment horizontal="center"/>
    </xf>
    <xf numFmtId="4" fontId="8" fillId="0" borderId="0" xfId="0" applyNumberFormat="1" applyFont="1" applyFill="1" applyAlignment="1">
      <alignment horizontal="right"/>
    </xf>
    <xf numFmtId="2" fontId="9" fillId="0" borderId="0" xfId="0" applyNumberFormat="1" applyFont="1" applyFill="1" applyAlignment="1"/>
    <xf numFmtId="0" fontId="8" fillId="0" borderId="0" xfId="0" applyFont="1" applyFill="1"/>
    <xf numFmtId="0" fontId="8" fillId="0" borderId="0" xfId="0" applyFont="1" applyFill="1" applyBorder="1"/>
    <xf numFmtId="0" fontId="8" fillId="0" borderId="0" xfId="0" applyFont="1" applyFill="1" applyBorder="1" applyAlignment="1">
      <alignment horizontal="right" vertical="top"/>
    </xf>
    <xf numFmtId="0" fontId="8" fillId="0" borderId="0" xfId="0" applyFont="1" applyFill="1" applyBorder="1" applyAlignment="1">
      <alignment horizontal="left" vertical="top"/>
    </xf>
    <xf numFmtId="0" fontId="8" fillId="0" borderId="0" xfId="0" applyFont="1" applyFill="1" applyBorder="1" applyAlignment="1">
      <alignment horizontal="center"/>
    </xf>
    <xf numFmtId="3" fontId="9" fillId="0" borderId="0" xfId="0" applyNumberFormat="1" applyFont="1" applyFill="1" applyBorder="1" applyAlignment="1">
      <alignment horizontal="center"/>
    </xf>
    <xf numFmtId="4" fontId="8" fillId="0" borderId="0" xfId="0" applyNumberFormat="1" applyFont="1" applyFill="1" applyBorder="1" applyAlignment="1">
      <alignment horizontal="right"/>
    </xf>
    <xf numFmtId="16" fontId="8" fillId="0" borderId="0" xfId="0" applyNumberFormat="1" applyFont="1" applyFill="1" applyAlignment="1">
      <alignment horizontal="right" vertical="top"/>
    </xf>
    <xf numFmtId="16" fontId="8" fillId="0" borderId="0" xfId="0" applyNumberFormat="1" applyFont="1" applyFill="1" applyAlignment="1">
      <alignment horizontal="left" vertical="top"/>
    </xf>
    <xf numFmtId="0" fontId="8" fillId="0" borderId="0" xfId="0" applyFont="1" applyFill="1" applyAlignment="1">
      <alignment horizontal="left" vertical="top" wrapText="1"/>
    </xf>
    <xf numFmtId="0" fontId="8" fillId="0" borderId="0" xfId="0" applyFont="1" applyFill="1" applyAlignment="1"/>
    <xf numFmtId="4" fontId="8" fillId="0" borderId="0" xfId="0" applyNumberFormat="1" applyFont="1" applyFill="1" applyAlignment="1">
      <alignment horizontal="center"/>
    </xf>
    <xf numFmtId="4" fontId="9" fillId="0" borderId="0" xfId="0" applyNumberFormat="1" applyFont="1" applyFill="1" applyAlignment="1"/>
    <xf numFmtId="0" fontId="8" fillId="0" borderId="1" xfId="0" applyFont="1" applyBorder="1" applyAlignment="1">
      <alignment horizontal="right" vertical="center"/>
    </xf>
    <xf numFmtId="0" fontId="8" fillId="0" borderId="4" xfId="0" applyFont="1" applyBorder="1" applyAlignment="1">
      <alignment horizontal="center" vertical="center"/>
    </xf>
    <xf numFmtId="0" fontId="8" fillId="0" borderId="4" xfId="0" applyFont="1" applyBorder="1" applyAlignment="1">
      <alignment horizontal="right" vertical="center"/>
    </xf>
    <xf numFmtId="2" fontId="8" fillId="0" borderId="4" xfId="0" applyNumberFormat="1" applyFont="1" applyBorder="1" applyAlignment="1">
      <alignment horizontal="right"/>
    </xf>
    <xf numFmtId="0" fontId="8" fillId="0" borderId="0" xfId="0" applyFont="1" applyFill="1" applyAlignment="1">
      <alignment vertical="top" wrapText="1"/>
    </xf>
    <xf numFmtId="4" fontId="9" fillId="0" borderId="0" xfId="0" applyNumberFormat="1" applyFont="1" applyFill="1" applyAlignment="1">
      <alignment horizontal="right"/>
    </xf>
    <xf numFmtId="0" fontId="8" fillId="0" borderId="0" xfId="0" applyFont="1" applyFill="1" applyBorder="1" applyAlignment="1">
      <alignment horizontal="left" vertical="center"/>
    </xf>
    <xf numFmtId="4" fontId="8" fillId="0" borderId="0" xfId="0" applyNumberFormat="1" applyFont="1" applyFill="1" applyBorder="1" applyAlignment="1">
      <alignment horizontal="center"/>
    </xf>
    <xf numFmtId="2" fontId="8" fillId="0" borderId="4" xfId="0" applyNumberFormat="1" applyFont="1" applyFill="1" applyBorder="1" applyAlignment="1">
      <alignment horizontal="center"/>
    </xf>
    <xf numFmtId="4" fontId="8" fillId="0" borderId="4" xfId="0" applyNumberFormat="1" applyFont="1" applyFill="1" applyBorder="1" applyAlignment="1">
      <alignment horizontal="center"/>
    </xf>
    <xf numFmtId="4" fontId="9" fillId="0" borderId="2" xfId="0" applyNumberFormat="1" applyFont="1" applyFill="1" applyBorder="1" applyAlignment="1">
      <alignment horizontal="center"/>
    </xf>
    <xf numFmtId="0" fontId="8" fillId="0" borderId="0" xfId="0" applyFont="1" applyAlignment="1">
      <alignment horizontal="left" vertical="center" wrapText="1"/>
    </xf>
    <xf numFmtId="0" fontId="9" fillId="0" borderId="0" xfId="0" applyFont="1" applyAlignment="1">
      <alignment wrapText="1"/>
    </xf>
    <xf numFmtId="4" fontId="8" fillId="0" borderId="4" xfId="0" applyNumberFormat="1" applyFont="1" applyFill="1" applyBorder="1" applyAlignment="1">
      <alignment horizontal="right"/>
    </xf>
    <xf numFmtId="0" fontId="11" fillId="0" borderId="0" xfId="0" applyFont="1" applyAlignment="1">
      <alignment wrapText="1"/>
    </xf>
    <xf numFmtId="0" fontId="8" fillId="0" borderId="0" xfId="0" applyFont="1" applyAlignment="1">
      <alignment vertical="center" wrapText="1"/>
    </xf>
    <xf numFmtId="49" fontId="12" fillId="0" borderId="0" xfId="0" applyNumberFormat="1" applyFont="1" applyAlignment="1">
      <alignment vertical="top" wrapText="1"/>
    </xf>
    <xf numFmtId="0" fontId="12" fillId="0" borderId="0" xfId="0" applyFont="1" applyAlignment="1">
      <alignment vertical="top" wrapText="1"/>
    </xf>
    <xf numFmtId="0" fontId="8" fillId="0" borderId="0" xfId="0" applyFont="1" applyAlignment="1">
      <alignment horizontal="center" vertical="top"/>
    </xf>
    <xf numFmtId="4" fontId="9" fillId="0" borderId="0" xfId="0" applyNumberFormat="1" applyFont="1"/>
    <xf numFmtId="0" fontId="10" fillId="0" borderId="0" xfId="0" applyFont="1"/>
    <xf numFmtId="4" fontId="10" fillId="0" borderId="0" xfId="0" applyNumberFormat="1" applyFont="1" applyAlignment="1">
      <alignment horizontal="center"/>
    </xf>
    <xf numFmtId="0" fontId="8" fillId="0" borderId="0" xfId="0" applyFont="1" applyFill="1" applyAlignment="1">
      <alignment horizontal="center" vertical="top"/>
    </xf>
    <xf numFmtId="4" fontId="9" fillId="0" borderId="0" xfId="0" applyNumberFormat="1" applyFont="1" applyFill="1"/>
    <xf numFmtId="0" fontId="9" fillId="0" borderId="0" xfId="0" applyFont="1" applyFill="1" applyAlignment="1">
      <alignment horizontal="left" vertical="top" wrapText="1"/>
    </xf>
    <xf numFmtId="0" fontId="11" fillId="0" borderId="0" xfId="0" applyFont="1" applyAlignment="1">
      <alignment vertical="top" wrapText="1"/>
    </xf>
    <xf numFmtId="0" fontId="8" fillId="0" borderId="0" xfId="0" applyFont="1" applyFill="1" applyAlignment="1">
      <alignment wrapText="1"/>
    </xf>
    <xf numFmtId="2" fontId="8" fillId="2" borderId="4" xfId="0" applyNumberFormat="1" applyFont="1" applyFill="1" applyBorder="1" applyAlignment="1">
      <alignment horizontal="center"/>
    </xf>
    <xf numFmtId="4" fontId="8" fillId="2" borderId="4" xfId="0" applyNumberFormat="1" applyFont="1" applyFill="1" applyBorder="1" applyAlignment="1">
      <alignment horizontal="center"/>
    </xf>
    <xf numFmtId="4" fontId="9" fillId="2" borderId="2" xfId="0" applyNumberFormat="1" applyFont="1" applyFill="1" applyBorder="1" applyAlignment="1">
      <alignment horizontal="right"/>
    </xf>
    <xf numFmtId="0" fontId="8" fillId="0" borderId="0" xfId="0" applyFont="1" applyBorder="1"/>
    <xf numFmtId="0" fontId="8" fillId="0" borderId="0" xfId="0" applyFont="1" applyAlignment="1">
      <alignment horizontal="left" vertical="center"/>
    </xf>
    <xf numFmtId="0" fontId="8" fillId="0" borderId="0" xfId="0" applyFont="1" applyBorder="1" applyAlignment="1">
      <alignment horizontal="right" vertical="center"/>
    </xf>
    <xf numFmtId="4" fontId="8" fillId="0" borderId="0" xfId="0" applyNumberFormat="1" applyFont="1" applyBorder="1" applyAlignment="1">
      <alignment horizontal="right"/>
    </xf>
    <xf numFmtId="4" fontId="9" fillId="0" borderId="0" xfId="0" applyNumberFormat="1" applyFont="1" applyBorder="1" applyAlignment="1">
      <alignment horizontal="right"/>
    </xf>
    <xf numFmtId="0" fontId="8" fillId="0" borderId="0" xfId="0" applyFont="1" applyBorder="1" applyAlignment="1">
      <alignment horizontal="right" vertical="top"/>
    </xf>
    <xf numFmtId="0" fontId="8" fillId="0" borderId="0" xfId="0" applyFont="1" applyBorder="1" applyAlignment="1">
      <alignment horizontal="left" vertical="top"/>
    </xf>
    <xf numFmtId="0" fontId="8" fillId="0" borderId="0" xfId="0" applyFont="1" applyAlignment="1">
      <alignment vertical="center"/>
    </xf>
    <xf numFmtId="2" fontId="8" fillId="0" borderId="0" xfId="0" applyNumberFormat="1" applyFont="1" applyBorder="1" applyAlignment="1">
      <alignment horizontal="center"/>
    </xf>
    <xf numFmtId="4" fontId="9" fillId="0" borderId="0" xfId="0" applyNumberFormat="1" applyFont="1" applyBorder="1" applyAlignment="1"/>
    <xf numFmtId="0" fontId="8" fillId="0" borderId="0" xfId="0" applyFont="1" applyFill="1" applyBorder="1" applyAlignment="1">
      <alignment horizontal="right" vertical="center"/>
    </xf>
    <xf numFmtId="0" fontId="8" fillId="0" borderId="1" xfId="0" applyFont="1" applyBorder="1" applyAlignment="1">
      <alignment horizontal="center" vertical="center"/>
    </xf>
    <xf numFmtId="0" fontId="8" fillId="0" borderId="4" xfId="0" applyFont="1" applyBorder="1" applyAlignment="1"/>
    <xf numFmtId="4" fontId="8" fillId="0" borderId="4" xfId="0" applyNumberFormat="1" applyFont="1" applyBorder="1" applyAlignment="1">
      <alignment horizontal="center"/>
    </xf>
    <xf numFmtId="4" fontId="9" fillId="0" borderId="2" xfId="0" applyNumberFormat="1" applyFont="1" applyBorder="1" applyAlignment="1"/>
    <xf numFmtId="0" fontId="8" fillId="0" borderId="0" xfId="0" applyFont="1" applyBorder="1" applyAlignment="1">
      <alignment horizontal="center" vertical="center"/>
    </xf>
    <xf numFmtId="0" fontId="8" fillId="0" borderId="0" xfId="0" applyFont="1" applyBorder="1" applyAlignment="1"/>
    <xf numFmtId="0" fontId="8" fillId="0" borderId="0" xfId="0" applyFont="1" applyFill="1" applyBorder="1" applyAlignment="1">
      <alignment horizontal="justify" vertical="top"/>
    </xf>
    <xf numFmtId="0" fontId="3"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xf>
    <xf numFmtId="1" fontId="8" fillId="0" borderId="1" xfId="0" applyNumberFormat="1" applyFont="1" applyBorder="1" applyAlignment="1">
      <alignment horizontal="center" vertical="center" wrapText="1"/>
    </xf>
    <xf numFmtId="1" fontId="8" fillId="0" borderId="2" xfId="0" applyNumberFormat="1"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2" fontId="8" fillId="0" borderId="3" xfId="0" applyNumberFormat="1" applyFont="1" applyBorder="1" applyAlignment="1">
      <alignment horizontal="center" vertical="center" wrapText="1"/>
    </xf>
    <xf numFmtId="4" fontId="8" fillId="0" borderId="3" xfId="0" applyNumberFormat="1" applyFont="1" applyBorder="1" applyAlignment="1">
      <alignment horizontal="center" vertical="center" wrapText="1"/>
    </xf>
    <xf numFmtId="4" fontId="9" fillId="0" borderId="3" xfId="0" applyNumberFormat="1" applyFont="1" applyBorder="1" applyAlignment="1">
      <alignment horizontal="center" vertical="center" wrapText="1"/>
    </xf>
    <xf numFmtId="1" fontId="11" fillId="0" borderId="1" xfId="0" applyNumberFormat="1" applyFont="1" applyFill="1" applyBorder="1" applyAlignment="1">
      <alignment horizontal="center" vertical="center"/>
    </xf>
    <xf numFmtId="1" fontId="11" fillId="0" borderId="4" xfId="0" applyNumberFormat="1" applyFont="1" applyFill="1" applyBorder="1" applyAlignment="1">
      <alignment horizontal="center" vertical="center"/>
    </xf>
    <xf numFmtId="0" fontId="9" fillId="0" borderId="4" xfId="0" applyFont="1" applyFill="1" applyBorder="1" applyAlignment="1">
      <alignment horizontal="left" vertical="center" wrapText="1"/>
    </xf>
    <xf numFmtId="0" fontId="8" fillId="0" borderId="0" xfId="1" applyFont="1" applyFill="1" applyBorder="1" applyAlignment="1" applyProtection="1">
      <alignment horizontal="right" vertical="center" wrapText="1"/>
      <protection hidden="1"/>
    </xf>
    <xf numFmtId="0" fontId="8" fillId="0" borderId="0" xfId="0"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center" wrapText="1"/>
      <protection hidden="1"/>
    </xf>
    <xf numFmtId="0" fontId="8" fillId="0" borderId="0" xfId="1" applyFont="1" applyFill="1" applyBorder="1" applyAlignment="1" applyProtection="1">
      <alignment horizontal="center" wrapText="1"/>
      <protection hidden="1"/>
    </xf>
    <xf numFmtId="3" fontId="8" fillId="0" borderId="0" xfId="1" applyNumberFormat="1" applyFont="1" applyFill="1" applyBorder="1" applyAlignment="1" applyProtection="1">
      <alignment horizontal="center" wrapText="1"/>
      <protection hidden="1"/>
    </xf>
    <xf numFmtId="4" fontId="8" fillId="0" borderId="0" xfId="1" applyNumberFormat="1" applyFont="1" applyFill="1" applyBorder="1" applyAlignment="1" applyProtection="1">
      <alignment horizontal="right" wrapText="1"/>
      <protection hidden="1"/>
    </xf>
    <xf numFmtId="4" fontId="8" fillId="0" borderId="0" xfId="0" applyNumberFormat="1" applyFont="1" applyFill="1" applyBorder="1" applyAlignment="1" applyProtection="1">
      <alignment horizontal="right" wrapText="1"/>
      <protection hidden="1"/>
    </xf>
    <xf numFmtId="0" fontId="9" fillId="2" borderId="4" xfId="0" applyFont="1" applyFill="1" applyBorder="1" applyAlignment="1">
      <alignment horizontal="left" vertical="center" wrapText="1"/>
    </xf>
    <xf numFmtId="0" fontId="9" fillId="2" borderId="4" xfId="0" applyFont="1" applyFill="1" applyBorder="1" applyAlignment="1">
      <alignment horizontal="left" wrapText="1"/>
    </xf>
    <xf numFmtId="4" fontId="9" fillId="2" borderId="4" xfId="0" applyNumberFormat="1" applyFont="1" applyFill="1" applyBorder="1" applyAlignment="1">
      <alignment horizontal="left" wrapText="1"/>
    </xf>
    <xf numFmtId="0" fontId="9" fillId="0" borderId="0" xfId="1" applyFont="1" applyFill="1" applyBorder="1" applyAlignment="1" applyProtection="1">
      <alignment horizontal="right" vertical="center" wrapText="1"/>
      <protection hidden="1"/>
    </xf>
    <xf numFmtId="0" fontId="9" fillId="0" borderId="0" xfId="1" applyFont="1" applyFill="1" applyBorder="1" applyAlignment="1" applyProtection="1">
      <alignment horizontal="left" vertical="center" wrapText="1"/>
      <protection hidden="1"/>
    </xf>
    <xf numFmtId="0" fontId="9" fillId="0" borderId="0" xfId="1" applyFont="1" applyFill="1" applyBorder="1" applyAlignment="1" applyProtection="1">
      <alignment horizontal="center" wrapText="1"/>
      <protection hidden="1"/>
    </xf>
    <xf numFmtId="4" fontId="9" fillId="0" borderId="0" xfId="1" applyNumberFormat="1" applyFont="1" applyFill="1" applyBorder="1" applyAlignment="1" applyProtection="1">
      <alignment horizontal="center" wrapText="1"/>
      <protection hidden="1"/>
    </xf>
    <xf numFmtId="4" fontId="9" fillId="0" borderId="0" xfId="1" applyNumberFormat="1" applyFont="1" applyFill="1" applyBorder="1" applyAlignment="1" applyProtection="1">
      <alignment horizontal="right"/>
      <protection hidden="1"/>
    </xf>
    <xf numFmtId="0" fontId="9" fillId="0" borderId="0" xfId="1" applyFont="1" applyFill="1" applyBorder="1" applyProtection="1">
      <protection hidden="1"/>
    </xf>
    <xf numFmtId="0" fontId="8" fillId="0" borderId="0" xfId="1" applyNumberFormat="1" applyFont="1" applyFill="1" applyBorder="1" applyAlignment="1" applyProtection="1">
      <alignment horizontal="right" vertical="center" wrapText="1"/>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top" wrapText="1"/>
    </xf>
    <xf numFmtId="4" fontId="8" fillId="0" borderId="0" xfId="1" applyNumberFormat="1" applyFont="1" applyBorder="1" applyAlignment="1" applyProtection="1">
      <alignment horizontal="center" wrapText="1"/>
      <protection hidden="1"/>
    </xf>
    <xf numFmtId="0" fontId="8" fillId="0" borderId="0" xfId="1" applyFont="1" applyFill="1" applyBorder="1" applyProtection="1">
      <protection hidden="1"/>
    </xf>
    <xf numFmtId="4" fontId="8" fillId="0" borderId="0" xfId="1" applyNumberFormat="1" applyFont="1" applyBorder="1" applyAlignment="1" applyProtection="1">
      <alignment horizontal="right" wrapText="1"/>
      <protection hidden="1"/>
    </xf>
    <xf numFmtId="0" fontId="8" fillId="0" borderId="0" xfId="1" applyFont="1" applyFill="1" applyBorder="1" applyAlignment="1" applyProtection="1">
      <alignment vertical="center" wrapText="1"/>
      <protection hidden="1"/>
    </xf>
    <xf numFmtId="4" fontId="8" fillId="0" borderId="0" xfId="1" applyNumberFormat="1" applyFont="1" applyFill="1" applyBorder="1" applyAlignment="1" applyProtection="1">
      <alignment horizontal="center" wrapText="1"/>
      <protection hidden="1"/>
    </xf>
    <xf numFmtId="4" fontId="8" fillId="0" borderId="0" xfId="1" applyNumberFormat="1" applyFont="1" applyFill="1" applyBorder="1" applyAlignment="1" applyProtection="1">
      <alignment horizontal="right" wrapText="1"/>
      <protection locked="0"/>
    </xf>
    <xf numFmtId="0" fontId="8" fillId="0" borderId="0" xfId="1" applyFont="1" applyFill="1" applyBorder="1" applyAlignment="1" applyProtection="1">
      <alignment horizontal="right" vertical="center"/>
      <protection hidden="1"/>
    </xf>
    <xf numFmtId="0" fontId="8" fillId="0" borderId="0" xfId="1" applyFont="1" applyFill="1" applyBorder="1" applyAlignment="1" applyProtection="1">
      <alignment horizontal="left" vertical="center"/>
      <protection hidden="1"/>
    </xf>
    <xf numFmtId="0" fontId="8" fillId="0" borderId="0" xfId="1" applyNumberFormat="1" applyFont="1" applyBorder="1" applyAlignment="1" applyProtection="1">
      <alignment horizontal="right" vertical="center" wrapText="1"/>
      <protection hidden="1"/>
    </xf>
    <xf numFmtId="0" fontId="8" fillId="0" borderId="0" xfId="1" applyFont="1" applyBorder="1" applyAlignment="1" applyProtection="1">
      <alignment horizontal="center" wrapText="1"/>
      <protection hidden="1"/>
    </xf>
    <xf numFmtId="49" fontId="8" fillId="0" borderId="0" xfId="0" applyNumberFormat="1" applyFont="1" applyFill="1" applyBorder="1" applyAlignment="1" applyProtection="1">
      <alignment horizontal="left" vertical="top" wrapText="1"/>
    </xf>
    <xf numFmtId="3" fontId="8" fillId="0" borderId="0" xfId="1" applyNumberFormat="1" applyFont="1" applyBorder="1" applyAlignment="1" applyProtection="1">
      <alignment horizontal="center" wrapText="1"/>
      <protection hidden="1"/>
    </xf>
    <xf numFmtId="3" fontId="9" fillId="0" borderId="0" xfId="1" applyNumberFormat="1" applyFont="1" applyFill="1" applyBorder="1" applyAlignment="1" applyProtection="1">
      <alignment horizontal="center" wrapText="1"/>
      <protection hidden="1"/>
    </xf>
    <xf numFmtId="0" fontId="8" fillId="0" borderId="0" xfId="0" applyFont="1" applyFill="1" applyBorder="1" applyAlignment="1" applyProtection="1">
      <alignment vertical="top" wrapText="1"/>
      <protection hidden="1"/>
    </xf>
    <xf numFmtId="4" fontId="8" fillId="0" borderId="0" xfId="1" applyNumberFormat="1" applyFont="1" applyBorder="1" applyAlignment="1" applyProtection="1">
      <alignment horizontal="center" vertical="center" wrapText="1"/>
      <protection hidden="1"/>
    </xf>
    <xf numFmtId="3" fontId="8" fillId="0" borderId="0" xfId="1" applyNumberFormat="1" applyFont="1" applyBorder="1" applyAlignment="1" applyProtection="1">
      <alignment horizontal="center" vertical="center" wrapText="1"/>
      <protection hidden="1"/>
    </xf>
    <xf numFmtId="0" fontId="9" fillId="0" borderId="0" xfId="1" applyFont="1" applyBorder="1" applyAlignment="1" applyProtection="1">
      <alignment horizontal="right" vertical="center" wrapText="1"/>
      <protection hidden="1"/>
    </xf>
    <xf numFmtId="0" fontId="9" fillId="0" borderId="0" xfId="1" applyFont="1" applyBorder="1" applyAlignment="1" applyProtection="1">
      <alignment horizontal="left" vertical="center" wrapText="1"/>
      <protection hidden="1"/>
    </xf>
    <xf numFmtId="0" fontId="9" fillId="0" borderId="0" xfId="1" applyFont="1" applyBorder="1" applyAlignment="1" applyProtection="1">
      <alignment horizontal="center" wrapText="1"/>
      <protection hidden="1"/>
    </xf>
    <xf numFmtId="4" fontId="9" fillId="0" borderId="0" xfId="1" applyNumberFormat="1" applyFont="1" applyBorder="1" applyAlignment="1" applyProtection="1">
      <alignment horizontal="center" vertical="center" wrapText="1"/>
      <protection hidden="1"/>
    </xf>
    <xf numFmtId="4" fontId="9" fillId="0" borderId="0" xfId="1" applyNumberFormat="1" applyFont="1" applyFill="1" applyBorder="1" applyAlignment="1" applyProtection="1">
      <alignment horizontal="right" wrapText="1"/>
      <protection hidden="1"/>
    </xf>
    <xf numFmtId="4" fontId="9" fillId="0" borderId="0" xfId="1" applyNumberFormat="1" applyFont="1" applyBorder="1" applyAlignment="1" applyProtection="1">
      <alignment horizontal="right" wrapText="1"/>
      <protection hidden="1"/>
    </xf>
    <xf numFmtId="4" fontId="8" fillId="0" borderId="0" xfId="1" applyNumberFormat="1" applyFont="1" applyFill="1" applyBorder="1" applyAlignment="1" applyProtection="1">
      <alignment horizontal="center" vertical="center" wrapText="1"/>
      <protection hidden="1"/>
    </xf>
    <xf numFmtId="0" fontId="8" fillId="0" borderId="0" xfId="1" applyFont="1" applyBorder="1" applyAlignment="1" applyProtection="1">
      <alignment horizontal="left" vertical="center" wrapText="1"/>
      <protection hidden="1"/>
    </xf>
    <xf numFmtId="4" fontId="9" fillId="0" borderId="0" xfId="1" applyNumberFormat="1" applyFont="1" applyFill="1" applyBorder="1" applyAlignment="1" applyProtection="1">
      <alignment horizontal="center" vertical="center" wrapText="1"/>
      <protection hidden="1"/>
    </xf>
    <xf numFmtId="0" fontId="8" fillId="0" borderId="0" xfId="1" applyNumberFormat="1" applyFont="1" applyBorder="1" applyAlignment="1" applyProtection="1">
      <alignment horizontal="right" vertical="top" wrapText="1"/>
      <protection hidden="1"/>
    </xf>
    <xf numFmtId="0" fontId="8" fillId="0" borderId="0" xfId="1" applyFont="1" applyFill="1" applyBorder="1" applyAlignment="1" applyProtection="1">
      <alignment horizontal="right" vertical="top" wrapText="1"/>
      <protection hidden="1"/>
    </xf>
    <xf numFmtId="0" fontId="9" fillId="0" borderId="0" xfId="1" applyNumberFormat="1" applyFont="1" applyBorder="1" applyAlignment="1" applyProtection="1">
      <alignment horizontal="right" vertical="center" wrapText="1"/>
      <protection hidden="1"/>
    </xf>
    <xf numFmtId="0" fontId="8" fillId="0" borderId="0" xfId="1" applyFont="1" applyFill="1" applyBorder="1" applyAlignment="1" applyProtection="1">
      <alignment horizontal="center" vertical="center" wrapText="1"/>
      <protection hidden="1"/>
    </xf>
    <xf numFmtId="0" fontId="9" fillId="0" borderId="0" xfId="1" applyFont="1" applyFill="1" applyBorder="1" applyAlignment="1" applyProtection="1">
      <alignment horizontal="center" vertical="center" wrapText="1"/>
      <protection hidden="1"/>
    </xf>
    <xf numFmtId="0" fontId="9" fillId="0" borderId="0" xfId="1" applyFont="1" applyFill="1" applyBorder="1" applyAlignment="1" applyProtection="1">
      <alignment horizontal="center" vertical="center"/>
      <protection hidden="1"/>
    </xf>
    <xf numFmtId="4" fontId="9" fillId="0" borderId="0" xfId="1" applyNumberFormat="1" applyFont="1" applyFill="1" applyBorder="1" applyAlignment="1" applyProtection="1">
      <alignment horizontal="center" vertical="center"/>
      <protection hidden="1"/>
    </xf>
    <xf numFmtId="4" fontId="9" fillId="0" borderId="0" xfId="1" applyNumberFormat="1" applyFont="1" applyFill="1" applyBorder="1" applyAlignment="1" applyProtection="1">
      <alignment horizontal="right" vertical="center"/>
      <protection hidden="1"/>
    </xf>
    <xf numFmtId="4" fontId="9" fillId="0" borderId="0" xfId="1" applyNumberFormat="1" applyFont="1" applyBorder="1" applyAlignment="1" applyProtection="1">
      <alignment horizontal="right" vertical="center"/>
    </xf>
    <xf numFmtId="0" fontId="8" fillId="0" borderId="0" xfId="1" applyNumberFormat="1" applyFont="1" applyFill="1" applyBorder="1" applyAlignment="1" applyProtection="1">
      <alignment horizontal="right" vertical="top" wrapText="1"/>
      <protection hidden="1"/>
    </xf>
    <xf numFmtId="0" fontId="8" fillId="0" borderId="0" xfId="1" applyFont="1" applyFill="1" applyBorder="1" applyAlignment="1" applyProtection="1">
      <alignment horizontal="left" vertical="top" wrapText="1"/>
      <protection hidden="1"/>
    </xf>
    <xf numFmtId="4" fontId="8" fillId="0" borderId="0" xfId="1" applyNumberFormat="1" applyFont="1" applyFill="1" applyBorder="1" applyAlignment="1" applyProtection="1">
      <alignment vertical="center" wrapText="1"/>
      <protection hidden="1"/>
    </xf>
    <xf numFmtId="0" fontId="8" fillId="0" borderId="0" xfId="2" applyFont="1" applyFill="1" applyBorder="1" applyAlignment="1" applyProtection="1">
      <alignment horizontal="left" vertical="center" wrapText="1"/>
      <protection hidden="1"/>
    </xf>
    <xf numFmtId="4" fontId="8" fillId="0" borderId="0" xfId="1" applyNumberFormat="1" applyFont="1" applyFill="1" applyBorder="1" applyAlignment="1" applyProtection="1">
      <alignment horizontal="right" vertical="center" wrapText="1"/>
      <protection hidden="1"/>
    </xf>
    <xf numFmtId="16" fontId="8" fillId="0" borderId="0" xfId="1" applyNumberFormat="1" applyFont="1" applyFill="1" applyBorder="1" applyAlignment="1" applyProtection="1">
      <alignment horizontal="right" vertical="top" wrapText="1"/>
      <protection hidden="1"/>
    </xf>
    <xf numFmtId="16" fontId="8" fillId="0" borderId="0" xfId="1" applyNumberFormat="1" applyFont="1" applyFill="1" applyBorder="1" applyAlignment="1" applyProtection="1">
      <alignment horizontal="left" vertical="top" wrapText="1"/>
      <protection hidden="1"/>
    </xf>
    <xf numFmtId="0" fontId="8" fillId="0" borderId="0" xfId="1" applyFont="1" applyBorder="1" applyAlignment="1" applyProtection="1">
      <alignment horizontal="right" vertical="center" wrapText="1"/>
      <protection hidden="1"/>
    </xf>
    <xf numFmtId="0" fontId="8" fillId="0" borderId="0" xfId="1" applyFont="1" applyFill="1" applyBorder="1" applyAlignment="1" applyProtection="1">
      <alignment vertical="top" wrapText="1"/>
      <protection hidden="1"/>
    </xf>
    <xf numFmtId="0" fontId="9" fillId="2" borderId="4" xfId="0" applyFont="1" applyFill="1" applyBorder="1" applyAlignment="1">
      <alignment horizontal="right" vertical="center" wrapText="1"/>
    </xf>
    <xf numFmtId="0" fontId="9" fillId="2" borderId="4" xfId="0" applyFont="1" applyFill="1" applyBorder="1" applyAlignment="1">
      <alignment horizontal="center" wrapText="1"/>
    </xf>
    <xf numFmtId="4" fontId="9" fillId="2" borderId="4" xfId="0" applyNumberFormat="1" applyFont="1" applyFill="1" applyBorder="1" applyAlignment="1">
      <alignment horizontal="center" wrapText="1"/>
    </xf>
    <xf numFmtId="4" fontId="9" fillId="2" borderId="4" xfId="0" applyNumberFormat="1" applyFont="1" applyFill="1" applyBorder="1" applyAlignment="1">
      <alignment horizontal="right" wrapText="1"/>
    </xf>
    <xf numFmtId="0" fontId="9" fillId="0" borderId="0" xfId="0" applyFont="1" applyFill="1" applyBorder="1" applyAlignment="1">
      <alignment horizontal="right"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center" wrapText="1"/>
    </xf>
    <xf numFmtId="4" fontId="9" fillId="0" borderId="0" xfId="0" applyNumberFormat="1" applyFont="1" applyFill="1" applyBorder="1" applyAlignment="1">
      <alignment horizontal="center" wrapText="1"/>
    </xf>
    <xf numFmtId="4" fontId="9" fillId="0" borderId="0" xfId="0" applyNumberFormat="1" applyFont="1" applyFill="1" applyBorder="1" applyAlignment="1">
      <alignment horizontal="right" wrapText="1"/>
    </xf>
    <xf numFmtId="0" fontId="8" fillId="0" borderId="0" xfId="0" applyFont="1" applyBorder="1" applyAlignment="1">
      <alignment horizontal="left" vertical="top" wrapText="1"/>
    </xf>
    <xf numFmtId="0" fontId="8" fillId="0" borderId="0" xfId="3" applyFont="1" applyBorder="1" applyAlignment="1">
      <alignment horizontal="justify" vertical="top"/>
    </xf>
    <xf numFmtId="0" fontId="8" fillId="0" borderId="0" xfId="0" applyNumberFormat="1" applyFont="1" applyFill="1" applyBorder="1" applyAlignment="1" applyProtection="1">
      <alignment horizontal="left" vertical="top" wrapText="1"/>
    </xf>
    <xf numFmtId="0" fontId="8" fillId="0" borderId="0" xfId="0" applyNumberFormat="1" applyFont="1" applyFill="1" applyBorder="1" applyAlignment="1" applyProtection="1">
      <alignment horizontal="left" wrapText="1"/>
    </xf>
    <xf numFmtId="0" fontId="9" fillId="0" borderId="4" xfId="0" applyFont="1" applyBorder="1" applyAlignment="1">
      <alignment wrapText="1"/>
    </xf>
    <xf numFmtId="1" fontId="11" fillId="0" borderId="5" xfId="0" applyNumberFormat="1" applyFont="1" applyFill="1" applyBorder="1" applyAlignment="1">
      <alignment horizontal="center" vertical="center"/>
    </xf>
    <xf numFmtId="1" fontId="11" fillId="0" borderId="0" xfId="0" applyNumberFormat="1" applyFont="1" applyFill="1" applyBorder="1" applyAlignment="1">
      <alignment horizontal="center" vertical="center"/>
    </xf>
    <xf numFmtId="0" fontId="9" fillId="0" borderId="4" xfId="0" applyFont="1" applyBorder="1" applyAlignment="1">
      <alignment horizontal="right" vertical="center"/>
    </xf>
    <xf numFmtId="2" fontId="9" fillId="0" borderId="4" xfId="0" applyNumberFormat="1" applyFont="1" applyBorder="1" applyAlignment="1">
      <alignment horizontal="right"/>
    </xf>
    <xf numFmtId="4" fontId="9" fillId="0" borderId="2" xfId="0" applyNumberFormat="1" applyFont="1" applyBorder="1" applyAlignment="1">
      <alignment horizontal="right"/>
    </xf>
  </cellXfs>
  <cellStyles count="4">
    <cellStyle name="Normal 2" xfId="1"/>
    <cellStyle name="Normal_Projektantski_troskovnik_Aktiva" xfId="2"/>
    <cellStyle name="Normal_TROSKOVNIK-revizija2" xfId="3"/>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zoomScaleNormal="100" workbookViewId="0">
      <selection activeCell="A6" sqref="A6:I6"/>
    </sheetView>
  </sheetViews>
  <sheetFormatPr defaultRowHeight="15" x14ac:dyDescent="0.25"/>
  <sheetData>
    <row r="1" spans="1:15" x14ac:dyDescent="0.25">
      <c r="A1" s="1"/>
    </row>
    <row r="2" spans="1:15" ht="33.75" customHeight="1" x14ac:dyDescent="0.25">
      <c r="A2" s="110" t="s">
        <v>2</v>
      </c>
      <c r="B2" s="111"/>
      <c r="C2" s="111"/>
      <c r="D2" s="111"/>
      <c r="E2" s="111"/>
      <c r="F2" s="111"/>
      <c r="G2" s="111"/>
      <c r="H2" s="111"/>
      <c r="I2" s="111"/>
      <c r="J2" s="111"/>
      <c r="K2" s="111"/>
      <c r="L2" s="111"/>
      <c r="M2" s="111"/>
      <c r="N2" s="111"/>
      <c r="O2" s="111"/>
    </row>
    <row r="3" spans="1:15" x14ac:dyDescent="0.25">
      <c r="A3" s="2"/>
    </row>
    <row r="4" spans="1:15" x14ac:dyDescent="0.25">
      <c r="A4" s="111" t="s">
        <v>0</v>
      </c>
      <c r="B4" s="111"/>
      <c r="C4" s="111"/>
      <c r="D4" s="111"/>
      <c r="E4" s="111"/>
      <c r="F4" s="111"/>
      <c r="G4" s="111"/>
      <c r="H4" s="111"/>
      <c r="I4" s="111"/>
      <c r="J4" s="111"/>
    </row>
    <row r="5" spans="1:15" ht="11.25" customHeight="1" x14ac:dyDescent="0.25">
      <c r="A5" s="2"/>
    </row>
    <row r="6" spans="1:15" x14ac:dyDescent="0.25">
      <c r="A6" s="110" t="s">
        <v>98</v>
      </c>
      <c r="B6" s="111"/>
      <c r="C6" s="111"/>
      <c r="D6" s="111"/>
      <c r="E6" s="111"/>
      <c r="F6" s="111"/>
      <c r="G6" s="111"/>
      <c r="H6" s="111"/>
      <c r="I6" s="111"/>
    </row>
    <row r="7" spans="1:15" x14ac:dyDescent="0.25">
      <c r="A7" s="2"/>
    </row>
    <row r="8" spans="1:15" ht="30" customHeight="1" x14ac:dyDescent="0.25">
      <c r="A8" s="110" t="s">
        <v>99</v>
      </c>
      <c r="B8" s="111"/>
      <c r="C8" s="111"/>
      <c r="D8" s="111"/>
      <c r="E8" s="111"/>
      <c r="F8" s="111"/>
      <c r="G8" s="111"/>
      <c r="H8" s="111"/>
      <c r="I8" s="111"/>
    </row>
    <row r="9" spans="1:15" x14ac:dyDescent="0.25">
      <c r="A9" s="2"/>
    </row>
    <row r="10" spans="1:15" x14ac:dyDescent="0.25">
      <c r="A10" s="111" t="s">
        <v>100</v>
      </c>
      <c r="B10" s="111"/>
      <c r="C10" s="111"/>
      <c r="D10" s="111"/>
      <c r="E10" s="111"/>
      <c r="F10" s="111"/>
      <c r="G10" s="111"/>
    </row>
    <row r="11" spans="1:15" x14ac:dyDescent="0.25">
      <c r="A11" s="2"/>
    </row>
    <row r="12" spans="1:15" ht="15" customHeight="1" x14ac:dyDescent="0.25">
      <c r="A12" s="112" t="s">
        <v>3</v>
      </c>
      <c r="B12" s="112"/>
      <c r="C12" s="112"/>
      <c r="D12" s="112"/>
      <c r="E12" s="112"/>
      <c r="F12" s="112"/>
      <c r="G12" s="112"/>
    </row>
    <row r="13" spans="1:15" x14ac:dyDescent="0.25">
      <c r="A13" s="3"/>
    </row>
    <row r="14" spans="1:15" ht="23.25" x14ac:dyDescent="0.25">
      <c r="A14" s="4"/>
    </row>
    <row r="15" spans="1:15" ht="49.5" customHeight="1" x14ac:dyDescent="0.25">
      <c r="A15" s="107" t="s">
        <v>1</v>
      </c>
      <c r="B15" s="107"/>
      <c r="C15" s="107"/>
      <c r="D15" s="107"/>
      <c r="E15" s="107"/>
      <c r="F15" s="107"/>
      <c r="G15" s="107"/>
      <c r="H15" s="107"/>
      <c r="I15" s="107"/>
    </row>
    <row r="16" spans="1:15" ht="23.25" x14ac:dyDescent="0.25">
      <c r="A16" s="108" t="s">
        <v>4</v>
      </c>
      <c r="B16" s="109"/>
      <c r="C16" s="109"/>
      <c r="D16" s="109"/>
      <c r="E16" s="109"/>
      <c r="F16" s="109"/>
      <c r="G16" s="109"/>
      <c r="H16" s="109"/>
      <c r="I16" s="5"/>
      <c r="J16" s="5"/>
      <c r="K16" s="5"/>
    </row>
    <row r="25" spans="1:3" x14ac:dyDescent="0.25">
      <c r="A25" t="s">
        <v>5</v>
      </c>
      <c r="C25" t="s">
        <v>6</v>
      </c>
    </row>
    <row r="26" spans="1:3" x14ac:dyDescent="0.25">
      <c r="C26" t="s">
        <v>7</v>
      </c>
    </row>
  </sheetData>
  <sheetProtection algorithmName="SHA-512" hashValue="UW8MNin2zxHUYxdMRKOwsHqg+j9ltTAWxY+UHjV9kGmb47ESqg+e198EGAPWdL6H7K7D1mtsYLfrRsDuiLjcuA==" saltValue="IoWdg/P6bJb2OGYlGL7FqA==" spinCount="100000" sheet="1" objects="1" scenarios="1"/>
  <mergeCells count="8">
    <mergeCell ref="A15:I15"/>
    <mergeCell ref="A16:H16"/>
    <mergeCell ref="A2:O2"/>
    <mergeCell ref="A4:J4"/>
    <mergeCell ref="A6:I6"/>
    <mergeCell ref="A8:I8"/>
    <mergeCell ref="A10:G10"/>
    <mergeCell ref="A12:G12"/>
  </mergeCells>
  <pageMargins left="0.70866141732283472" right="0.11811023622047245" top="0.74803149606299213" bottom="0.74803149606299213"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4B230"/>
  </sheetPr>
  <dimension ref="A2:G448"/>
  <sheetViews>
    <sheetView tabSelected="1" view="pageBreakPreview" topLeftCell="A370" zoomScale="60" zoomScaleNormal="100" workbookViewId="0">
      <selection activeCell="F154" sqref="F154"/>
    </sheetView>
  </sheetViews>
  <sheetFormatPr defaultColWidth="9.140625" defaultRowHeight="15" x14ac:dyDescent="0.25"/>
  <cols>
    <col min="1" max="1" width="5.140625" style="37" customWidth="1"/>
    <col min="2" max="2" width="3.85546875" style="37" customWidth="1"/>
    <col min="3" max="3" width="55.7109375" style="38" customWidth="1"/>
    <col min="4" max="4" width="9.140625" style="27" customWidth="1"/>
    <col min="5" max="5" width="8.7109375" style="26" customWidth="1"/>
    <col min="6" max="6" width="9.7109375" style="26" customWidth="1"/>
    <col min="7" max="7" width="14" style="10" customWidth="1"/>
    <col min="8" max="16384" width="9.140625" style="25"/>
  </cols>
  <sheetData>
    <row r="2" spans="1:7" ht="60" x14ac:dyDescent="0.25">
      <c r="A2" s="113" t="s">
        <v>8</v>
      </c>
      <c r="B2" s="114"/>
      <c r="C2" s="115" t="s">
        <v>9</v>
      </c>
      <c r="D2" s="116" t="s">
        <v>256</v>
      </c>
      <c r="E2" s="117" t="s">
        <v>257</v>
      </c>
      <c r="F2" s="118" t="s">
        <v>258</v>
      </c>
      <c r="G2" s="119" t="s">
        <v>259</v>
      </c>
    </row>
    <row r="3" spans="1:7" x14ac:dyDescent="0.25">
      <c r="A3" s="120"/>
      <c r="B3" s="121"/>
      <c r="C3" s="122" t="s">
        <v>10</v>
      </c>
      <c r="D3" s="67"/>
      <c r="E3" s="68"/>
      <c r="F3" s="68"/>
      <c r="G3" s="69"/>
    </row>
    <row r="4" spans="1:7" x14ac:dyDescent="0.25">
      <c r="F4" s="9"/>
    </row>
    <row r="5" spans="1:7" ht="69.75" customHeight="1" x14ac:dyDescent="0.25">
      <c r="C5" s="70" t="s">
        <v>101</v>
      </c>
      <c r="F5" s="9"/>
    </row>
    <row r="6" spans="1:7" ht="30" x14ac:dyDescent="0.25">
      <c r="C6" s="38" t="s">
        <v>11</v>
      </c>
      <c r="F6" s="9"/>
    </row>
    <row r="7" spans="1:7" ht="45" x14ac:dyDescent="0.25">
      <c r="C7" s="38" t="s">
        <v>12</v>
      </c>
      <c r="F7" s="9"/>
    </row>
    <row r="8" spans="1:7" ht="30" x14ac:dyDescent="0.25">
      <c r="C8" s="71" t="s">
        <v>13</v>
      </c>
      <c r="F8" s="9"/>
    </row>
    <row r="9" spans="1:7" ht="45" x14ac:dyDescent="0.25">
      <c r="C9" s="38" t="s">
        <v>14</v>
      </c>
      <c r="F9" s="9"/>
    </row>
    <row r="10" spans="1:7" x14ac:dyDescent="0.25">
      <c r="F10" s="9"/>
    </row>
    <row r="11" spans="1:7" ht="133.5" customHeight="1" x14ac:dyDescent="0.25">
      <c r="C11" s="38" t="s">
        <v>102</v>
      </c>
      <c r="F11" s="9"/>
    </row>
    <row r="12" spans="1:7" ht="150" x14ac:dyDescent="0.25">
      <c r="C12" s="38" t="s">
        <v>15</v>
      </c>
      <c r="F12" s="9"/>
    </row>
    <row r="13" spans="1:7" x14ac:dyDescent="0.25">
      <c r="F13" s="9"/>
    </row>
    <row r="14" spans="1:7" ht="45" x14ac:dyDescent="0.25">
      <c r="C14" s="38" t="s">
        <v>16</v>
      </c>
      <c r="F14" s="9"/>
    </row>
    <row r="15" spans="1:7" ht="45" x14ac:dyDescent="0.25">
      <c r="C15" s="38" t="s">
        <v>17</v>
      </c>
      <c r="F15" s="9"/>
    </row>
    <row r="16" spans="1:7" x14ac:dyDescent="0.25">
      <c r="A16" s="36"/>
      <c r="D16" s="32"/>
      <c r="E16" s="31"/>
      <c r="F16" s="9"/>
      <c r="G16" s="39"/>
    </row>
    <row r="17" spans="1:7" s="46" customFormat="1" ht="60" x14ac:dyDescent="0.25">
      <c r="A17" s="40"/>
      <c r="B17" s="41"/>
      <c r="C17" s="85" t="s">
        <v>226</v>
      </c>
      <c r="D17" s="42"/>
      <c r="E17" s="43"/>
      <c r="F17" s="44"/>
      <c r="G17" s="45"/>
    </row>
    <row r="18" spans="1:7" s="47" customFormat="1" ht="245.25" customHeight="1" x14ac:dyDescent="0.25">
      <c r="A18" s="123"/>
      <c r="B18" s="124"/>
      <c r="C18" s="125" t="s">
        <v>260</v>
      </c>
      <c r="D18" s="126"/>
      <c r="E18" s="127"/>
      <c r="F18" s="128"/>
      <c r="G18" s="128"/>
    </row>
    <row r="19" spans="1:7" s="47" customFormat="1" x14ac:dyDescent="0.25">
      <c r="A19" s="123"/>
      <c r="B19" s="124"/>
      <c r="C19" s="125"/>
      <c r="D19" s="126"/>
      <c r="E19" s="127"/>
      <c r="F19" s="128"/>
      <c r="G19" s="128"/>
    </row>
    <row r="20" spans="1:7" s="47" customFormat="1" ht="60" x14ac:dyDescent="0.25">
      <c r="A20" s="48"/>
      <c r="B20" s="49"/>
      <c r="C20" s="106" t="s">
        <v>227</v>
      </c>
      <c r="D20" s="50"/>
      <c r="E20" s="51"/>
      <c r="F20" s="52"/>
      <c r="G20" s="129"/>
    </row>
    <row r="21" spans="1:7" s="47" customFormat="1" ht="231" customHeight="1" x14ac:dyDescent="0.25">
      <c r="A21" s="48"/>
      <c r="B21" s="49"/>
      <c r="C21" s="11" t="s">
        <v>261</v>
      </c>
      <c r="D21" s="50"/>
      <c r="E21" s="51"/>
      <c r="F21" s="52"/>
      <c r="G21" s="129"/>
    </row>
    <row r="22" spans="1:7" x14ac:dyDescent="0.25">
      <c r="F22" s="9"/>
    </row>
    <row r="23" spans="1:7" s="46" customFormat="1" x14ac:dyDescent="0.25">
      <c r="A23" s="120" t="s">
        <v>18</v>
      </c>
      <c r="B23" s="121"/>
      <c r="C23" s="122" t="s">
        <v>19</v>
      </c>
      <c r="D23" s="67"/>
      <c r="E23" s="68"/>
      <c r="F23" s="72"/>
      <c r="G23" s="69"/>
    </row>
    <row r="24" spans="1:7" x14ac:dyDescent="0.25">
      <c r="C24" s="73"/>
      <c r="F24" s="9"/>
    </row>
    <row r="25" spans="1:7" ht="30" x14ac:dyDescent="0.25">
      <c r="C25" s="73" t="s">
        <v>20</v>
      </c>
      <c r="F25" s="9"/>
    </row>
    <row r="26" spans="1:7" ht="240" customHeight="1" x14ac:dyDescent="0.25">
      <c r="C26" s="38" t="s">
        <v>247</v>
      </c>
      <c r="F26" s="9"/>
    </row>
    <row r="27" spans="1:7" ht="75" x14ac:dyDescent="0.25">
      <c r="C27" s="38" t="s">
        <v>21</v>
      </c>
      <c r="F27" s="9"/>
    </row>
    <row r="28" spans="1:7" ht="135" x14ac:dyDescent="0.25">
      <c r="C28" s="74" t="s">
        <v>22</v>
      </c>
      <c r="F28" s="9"/>
    </row>
    <row r="29" spans="1:7" ht="105" x14ac:dyDescent="0.25">
      <c r="C29" s="38" t="s">
        <v>23</v>
      </c>
      <c r="F29" s="9"/>
    </row>
    <row r="30" spans="1:7" x14ac:dyDescent="0.25">
      <c r="C30" s="73" t="s">
        <v>24</v>
      </c>
      <c r="F30" s="9"/>
    </row>
    <row r="31" spans="1:7" ht="90" x14ac:dyDescent="0.25">
      <c r="C31" s="38" t="s">
        <v>248</v>
      </c>
      <c r="F31" s="9"/>
    </row>
    <row r="32" spans="1:7" x14ac:dyDescent="0.25">
      <c r="F32" s="9"/>
    </row>
    <row r="33" spans="1:7" ht="60" x14ac:dyDescent="0.25">
      <c r="A33" s="6" t="s">
        <v>18</v>
      </c>
      <c r="B33" s="7" t="s">
        <v>18</v>
      </c>
      <c r="C33" s="33" t="s">
        <v>249</v>
      </c>
      <c r="D33" s="27" t="s">
        <v>25</v>
      </c>
      <c r="E33" s="26">
        <v>1</v>
      </c>
      <c r="F33" s="9"/>
      <c r="G33" s="10">
        <f>ROUND(E33*F33,2)</f>
        <v>0</v>
      </c>
    </row>
    <row r="34" spans="1:7" x14ac:dyDescent="0.25">
      <c r="A34" s="6"/>
      <c r="B34" s="7"/>
      <c r="C34" s="33"/>
      <c r="F34" s="9"/>
    </row>
    <row r="35" spans="1:7" ht="90" x14ac:dyDescent="0.25">
      <c r="A35" s="6" t="s">
        <v>18</v>
      </c>
      <c r="B35" s="7" t="s">
        <v>26</v>
      </c>
      <c r="C35" s="33" t="s">
        <v>103</v>
      </c>
      <c r="D35" s="27" t="s">
        <v>27</v>
      </c>
      <c r="E35" s="26">
        <v>25</v>
      </c>
      <c r="F35" s="9"/>
      <c r="G35" s="10">
        <f>ROUND(E35*F35,2)</f>
        <v>0</v>
      </c>
    </row>
    <row r="36" spans="1:7" x14ac:dyDescent="0.25">
      <c r="A36" s="6"/>
      <c r="B36" s="7"/>
      <c r="C36" s="33"/>
      <c r="F36" s="9"/>
    </row>
    <row r="37" spans="1:7" ht="45" x14ac:dyDescent="0.25">
      <c r="A37" s="6" t="s">
        <v>18</v>
      </c>
      <c r="B37" s="7" t="s">
        <v>28</v>
      </c>
      <c r="C37" s="33" t="s">
        <v>104</v>
      </c>
      <c r="F37" s="9"/>
    </row>
    <row r="38" spans="1:7" x14ac:dyDescent="0.25">
      <c r="A38" s="6"/>
      <c r="B38" s="7"/>
      <c r="C38" s="75" t="s">
        <v>105</v>
      </c>
      <c r="D38" s="27" t="s">
        <v>106</v>
      </c>
      <c r="E38" s="26">
        <v>82</v>
      </c>
      <c r="F38" s="9"/>
      <c r="G38" s="10">
        <f>ROUND(E38*F38,2)</f>
        <v>0</v>
      </c>
    </row>
    <row r="39" spans="1:7" x14ac:dyDescent="0.25">
      <c r="A39" s="6"/>
      <c r="B39" s="7"/>
      <c r="C39" s="33"/>
      <c r="F39" s="9"/>
    </row>
    <row r="40" spans="1:7" ht="123.75" customHeight="1" x14ac:dyDescent="0.25">
      <c r="A40" s="6" t="s">
        <v>18</v>
      </c>
      <c r="B40" s="7" t="s">
        <v>29</v>
      </c>
      <c r="C40" s="33" t="s">
        <v>250</v>
      </c>
      <c r="F40" s="9"/>
    </row>
    <row r="41" spans="1:7" ht="17.25" x14ac:dyDescent="0.25">
      <c r="A41" s="6"/>
      <c r="B41" s="7"/>
      <c r="C41" s="33" t="s">
        <v>107</v>
      </c>
      <c r="D41" s="27" t="s">
        <v>251</v>
      </c>
      <c r="E41" s="26">
        <v>82</v>
      </c>
      <c r="F41" s="9"/>
      <c r="G41" s="10">
        <f>ROUND(E41*F41,2)</f>
        <v>0</v>
      </c>
    </row>
    <row r="42" spans="1:7" x14ac:dyDescent="0.25">
      <c r="A42" s="35"/>
      <c r="B42" s="34"/>
      <c r="C42" s="33"/>
      <c r="D42" s="32"/>
      <c r="E42" s="31"/>
      <c r="F42" s="9"/>
      <c r="G42" s="30"/>
    </row>
    <row r="43" spans="1:7" ht="60" x14ac:dyDescent="0.25">
      <c r="A43" s="6" t="s">
        <v>18</v>
      </c>
      <c r="B43" s="7" t="s">
        <v>30</v>
      </c>
      <c r="C43" s="33" t="s">
        <v>108</v>
      </c>
      <c r="D43" s="27" t="s">
        <v>33</v>
      </c>
      <c r="E43" s="26">
        <v>25</v>
      </c>
      <c r="F43" s="9"/>
      <c r="G43" s="10">
        <f>ROUND(E43*F43,2)</f>
        <v>0</v>
      </c>
    </row>
    <row r="44" spans="1:7" x14ac:dyDescent="0.25">
      <c r="A44" s="6"/>
      <c r="B44" s="7"/>
      <c r="C44" s="76"/>
      <c r="F44" s="9"/>
    </row>
    <row r="45" spans="1:7" ht="105" customHeight="1" x14ac:dyDescent="0.25">
      <c r="A45" s="6" t="s">
        <v>18</v>
      </c>
      <c r="B45" s="7" t="s">
        <v>31</v>
      </c>
      <c r="C45" s="38" t="s">
        <v>109</v>
      </c>
      <c r="F45" s="9"/>
    </row>
    <row r="46" spans="1:7" x14ac:dyDescent="0.25">
      <c r="A46" s="6"/>
      <c r="B46" s="7"/>
      <c r="C46" s="38" t="s">
        <v>110</v>
      </c>
      <c r="D46" s="27" t="s">
        <v>106</v>
      </c>
      <c r="E46" s="26">
        <v>22</v>
      </c>
      <c r="F46" s="9"/>
      <c r="G46" s="10">
        <f>ROUND(E46*F46,2)</f>
        <v>0</v>
      </c>
    </row>
    <row r="47" spans="1:7" x14ac:dyDescent="0.25">
      <c r="A47" s="77"/>
      <c r="B47" s="77"/>
      <c r="C47" s="75"/>
      <c r="D47" s="25"/>
      <c r="F47" s="9"/>
      <c r="G47" s="78"/>
    </row>
    <row r="48" spans="1:7" ht="75" x14ac:dyDescent="0.25">
      <c r="A48" s="6" t="s">
        <v>18</v>
      </c>
      <c r="B48" s="77" t="s">
        <v>35</v>
      </c>
      <c r="C48" s="33" t="s">
        <v>228</v>
      </c>
      <c r="D48" s="79"/>
      <c r="E48" s="80"/>
      <c r="F48" s="9"/>
      <c r="G48" s="78"/>
    </row>
    <row r="49" spans="1:7" s="46" customFormat="1" x14ac:dyDescent="0.25">
      <c r="A49" s="53"/>
      <c r="B49" s="81"/>
      <c r="C49" s="63" t="s">
        <v>229</v>
      </c>
      <c r="D49" s="46" t="s">
        <v>27</v>
      </c>
      <c r="E49" s="57">
        <v>12</v>
      </c>
      <c r="F49" s="44"/>
      <c r="G49" s="82">
        <f t="shared" ref="G49" si="0">ROUND(E49*F49,2)</f>
        <v>0</v>
      </c>
    </row>
    <row r="50" spans="1:7" x14ac:dyDescent="0.25">
      <c r="A50" s="6"/>
      <c r="B50" s="77"/>
      <c r="C50" s="33"/>
      <c r="D50" s="25"/>
      <c r="F50" s="9"/>
      <c r="G50" s="78"/>
    </row>
    <row r="51" spans="1:7" x14ac:dyDescent="0.25">
      <c r="A51" s="6"/>
      <c r="B51" s="7"/>
      <c r="F51" s="9"/>
    </row>
    <row r="52" spans="1:7" ht="90" x14ac:dyDescent="0.25">
      <c r="A52" s="6" t="s">
        <v>18</v>
      </c>
      <c r="B52" s="7" t="s">
        <v>36</v>
      </c>
      <c r="C52" s="33" t="s">
        <v>111</v>
      </c>
      <c r="F52" s="9"/>
    </row>
    <row r="53" spans="1:7" x14ac:dyDescent="0.25">
      <c r="A53" s="6"/>
      <c r="B53" s="7"/>
      <c r="C53" s="33" t="s">
        <v>32</v>
      </c>
      <c r="D53" s="27" t="s">
        <v>33</v>
      </c>
      <c r="E53" s="26">
        <v>12</v>
      </c>
      <c r="F53" s="9"/>
      <c r="G53" s="10">
        <f>ROUND(E53*F53,2)</f>
        <v>0</v>
      </c>
    </row>
    <row r="54" spans="1:7" x14ac:dyDescent="0.25">
      <c r="A54" s="6"/>
      <c r="B54" s="7"/>
      <c r="C54" s="38" t="s">
        <v>34</v>
      </c>
      <c r="D54" s="27" t="s">
        <v>33</v>
      </c>
      <c r="E54" s="26">
        <v>25</v>
      </c>
      <c r="F54" s="9"/>
      <c r="G54" s="10">
        <f>ROUND(E54*F54,2)</f>
        <v>0</v>
      </c>
    </row>
    <row r="55" spans="1:7" x14ac:dyDescent="0.25">
      <c r="A55" s="6"/>
      <c r="B55" s="7"/>
      <c r="C55" s="38" t="s">
        <v>112</v>
      </c>
      <c r="D55" s="27" t="s">
        <v>27</v>
      </c>
      <c r="E55" s="26">
        <v>12</v>
      </c>
      <c r="F55" s="9"/>
      <c r="G55" s="10">
        <f>ROUND(E55*F55,2)</f>
        <v>0</v>
      </c>
    </row>
    <row r="56" spans="1:7" x14ac:dyDescent="0.25">
      <c r="A56" s="6"/>
      <c r="B56" s="7"/>
      <c r="F56" s="9"/>
    </row>
    <row r="57" spans="1:7" s="46" customFormat="1" ht="225" x14ac:dyDescent="0.25">
      <c r="A57" s="53" t="s">
        <v>18</v>
      </c>
      <c r="B57" s="54" t="s">
        <v>62</v>
      </c>
      <c r="C57" s="55" t="s">
        <v>230</v>
      </c>
      <c r="D57" s="56" t="s">
        <v>106</v>
      </c>
      <c r="E57" s="57">
        <v>80</v>
      </c>
      <c r="F57" s="44"/>
      <c r="G57" s="58">
        <f>ROUND(E57*F57,2)</f>
        <v>0</v>
      </c>
    </row>
    <row r="58" spans="1:7" x14ac:dyDescent="0.25">
      <c r="A58" s="6"/>
      <c r="B58" s="7"/>
      <c r="F58" s="9"/>
    </row>
    <row r="59" spans="1:7" s="46" customFormat="1" ht="255" x14ac:dyDescent="0.25">
      <c r="A59" s="53" t="s">
        <v>18</v>
      </c>
      <c r="B59" s="54" t="s">
        <v>63</v>
      </c>
      <c r="C59" s="55" t="s">
        <v>231</v>
      </c>
      <c r="D59" s="56" t="s">
        <v>106</v>
      </c>
      <c r="E59" s="57">
        <v>25</v>
      </c>
      <c r="F59" s="44"/>
      <c r="G59" s="58">
        <f>ROUND(E59*F59,2)</f>
        <v>0</v>
      </c>
    </row>
    <row r="60" spans="1:7" x14ac:dyDescent="0.25">
      <c r="A60" s="6"/>
      <c r="B60" s="7"/>
      <c r="C60" s="8"/>
      <c r="F60" s="9"/>
    </row>
    <row r="61" spans="1:7" ht="135" x14ac:dyDescent="0.25">
      <c r="A61" s="6" t="s">
        <v>18</v>
      </c>
      <c r="B61" s="7" t="s">
        <v>64</v>
      </c>
      <c r="C61" s="8" t="s">
        <v>252</v>
      </c>
      <c r="D61" s="27" t="s">
        <v>251</v>
      </c>
      <c r="E61" s="26">
        <v>64</v>
      </c>
      <c r="F61" s="9"/>
      <c r="G61" s="10">
        <f>ROUND(E61*F61,2)</f>
        <v>0</v>
      </c>
    </row>
    <row r="62" spans="1:7" x14ac:dyDescent="0.25">
      <c r="A62" s="6"/>
      <c r="B62" s="7"/>
      <c r="F62" s="9"/>
    </row>
    <row r="63" spans="1:7" ht="97.5" customHeight="1" x14ac:dyDescent="0.25">
      <c r="A63" s="6" t="s">
        <v>18</v>
      </c>
      <c r="B63" s="7" t="s">
        <v>94</v>
      </c>
      <c r="C63" s="8" t="s">
        <v>232</v>
      </c>
      <c r="E63" s="57"/>
      <c r="F63" s="9"/>
    </row>
    <row r="64" spans="1:7" s="46" customFormat="1" x14ac:dyDescent="0.25">
      <c r="A64" s="53"/>
      <c r="B64" s="54"/>
      <c r="C64" s="55" t="s">
        <v>225</v>
      </c>
      <c r="D64" s="56" t="s">
        <v>33</v>
      </c>
      <c r="E64" s="57">
        <v>66</v>
      </c>
      <c r="F64" s="44"/>
      <c r="G64" s="58">
        <f>ROUND(E64*F64,2)</f>
        <v>0</v>
      </c>
    </row>
    <row r="65" spans="1:7" ht="17.25" x14ac:dyDescent="0.25">
      <c r="A65" s="6"/>
      <c r="B65" s="7"/>
      <c r="C65" s="8" t="s">
        <v>113</v>
      </c>
      <c r="D65" s="27" t="s">
        <v>251</v>
      </c>
      <c r="E65" s="57">
        <v>64</v>
      </c>
      <c r="F65" s="9"/>
      <c r="G65" s="10">
        <f>ROUND(E65*F65,2)</f>
        <v>0</v>
      </c>
    </row>
    <row r="66" spans="1:7" x14ac:dyDescent="0.25">
      <c r="A66" s="6"/>
      <c r="B66" s="7"/>
      <c r="F66" s="9"/>
    </row>
    <row r="67" spans="1:7" s="46" customFormat="1" ht="165" x14ac:dyDescent="0.25">
      <c r="A67" s="53" t="s">
        <v>18</v>
      </c>
      <c r="B67" s="54" t="s">
        <v>116</v>
      </c>
      <c r="C67" s="55" t="s">
        <v>233</v>
      </c>
      <c r="D67" s="56"/>
      <c r="E67" s="57"/>
      <c r="F67" s="44"/>
      <c r="G67" s="58"/>
    </row>
    <row r="68" spans="1:7" s="46" customFormat="1" ht="17.25" x14ac:dyDescent="0.25">
      <c r="A68" s="53"/>
      <c r="B68" s="54"/>
      <c r="C68" s="83" t="s">
        <v>234</v>
      </c>
      <c r="D68" s="56" t="s">
        <v>251</v>
      </c>
      <c r="E68" s="57">
        <v>82</v>
      </c>
      <c r="F68" s="44"/>
      <c r="G68" s="58">
        <f>ROUND(E68*F68,2)</f>
        <v>0</v>
      </c>
    </row>
    <row r="69" spans="1:7" s="46" customFormat="1" x14ac:dyDescent="0.25">
      <c r="A69" s="53"/>
      <c r="B69" s="54"/>
      <c r="C69" s="83"/>
      <c r="D69" s="56"/>
      <c r="E69" s="57"/>
      <c r="F69" s="44"/>
      <c r="G69" s="58"/>
    </row>
    <row r="70" spans="1:7" x14ac:dyDescent="0.25">
      <c r="A70" s="6"/>
      <c r="B70" s="7"/>
      <c r="C70" s="8"/>
      <c r="F70" s="9"/>
    </row>
    <row r="71" spans="1:7" ht="135" x14ac:dyDescent="0.25">
      <c r="A71" s="6" t="s">
        <v>18</v>
      </c>
      <c r="B71" s="7" t="s">
        <v>117</v>
      </c>
      <c r="C71" s="8" t="s">
        <v>235</v>
      </c>
      <c r="F71" s="9"/>
    </row>
    <row r="72" spans="1:7" x14ac:dyDescent="0.25">
      <c r="A72" s="6"/>
      <c r="B72" s="7"/>
      <c r="C72" s="8" t="s">
        <v>236</v>
      </c>
      <c r="D72" s="27" t="s">
        <v>27</v>
      </c>
      <c r="E72" s="26">
        <v>1</v>
      </c>
      <c r="F72" s="9"/>
      <c r="G72" s="10">
        <f>ROUND(E72*F72,2)</f>
        <v>0</v>
      </c>
    </row>
    <row r="73" spans="1:7" x14ac:dyDescent="0.25">
      <c r="A73" s="6"/>
      <c r="B73" s="7"/>
      <c r="C73" s="8"/>
      <c r="F73" s="9"/>
    </row>
    <row r="74" spans="1:7" ht="180" x14ac:dyDescent="0.25">
      <c r="A74" s="6" t="s">
        <v>18</v>
      </c>
      <c r="B74" s="7" t="s">
        <v>118</v>
      </c>
      <c r="C74" s="8" t="s">
        <v>237</v>
      </c>
      <c r="F74" s="9"/>
    </row>
    <row r="75" spans="1:7" s="46" customFormat="1" x14ac:dyDescent="0.25">
      <c r="A75" s="53"/>
      <c r="B75" s="54"/>
      <c r="C75" s="55" t="s">
        <v>114</v>
      </c>
      <c r="D75" s="56" t="s">
        <v>27</v>
      </c>
      <c r="E75" s="57">
        <v>3</v>
      </c>
      <c r="F75" s="44"/>
      <c r="G75" s="58">
        <f>ROUND(E75*F75,2)</f>
        <v>0</v>
      </c>
    </row>
    <row r="76" spans="1:7" s="46" customFormat="1" x14ac:dyDescent="0.25">
      <c r="A76" s="53"/>
      <c r="B76" s="54"/>
      <c r="C76" s="55" t="s">
        <v>115</v>
      </c>
      <c r="D76" s="56" t="s">
        <v>27</v>
      </c>
      <c r="E76" s="57">
        <v>1</v>
      </c>
      <c r="F76" s="44"/>
      <c r="G76" s="58">
        <f>ROUND(E76*F76,2)</f>
        <v>0</v>
      </c>
    </row>
    <row r="77" spans="1:7" x14ac:dyDescent="0.25">
      <c r="A77" s="6"/>
      <c r="B77" s="7"/>
      <c r="C77" s="84"/>
      <c r="F77" s="9"/>
    </row>
    <row r="78" spans="1:7" s="46" customFormat="1" ht="75" x14ac:dyDescent="0.25">
      <c r="A78" s="53" t="s">
        <v>18</v>
      </c>
      <c r="B78" s="54" t="s">
        <v>159</v>
      </c>
      <c r="C78" s="55" t="s">
        <v>238</v>
      </c>
      <c r="D78" s="56" t="s">
        <v>106</v>
      </c>
      <c r="E78" s="57">
        <v>160</v>
      </c>
      <c r="F78" s="44"/>
      <c r="G78" s="58">
        <f>ROUND(E78*F78,2)</f>
        <v>0</v>
      </c>
    </row>
    <row r="79" spans="1:7" s="46" customFormat="1" x14ac:dyDescent="0.25">
      <c r="A79" s="53"/>
      <c r="B79" s="54"/>
      <c r="C79" s="85"/>
      <c r="D79" s="56"/>
      <c r="E79" s="57"/>
      <c r="F79" s="44"/>
      <c r="G79" s="58"/>
    </row>
    <row r="80" spans="1:7" s="46" customFormat="1" ht="61.5" customHeight="1" x14ac:dyDescent="0.25">
      <c r="A80" s="53" t="s">
        <v>18</v>
      </c>
      <c r="B80" s="54" t="s">
        <v>161</v>
      </c>
      <c r="C80" s="55" t="s">
        <v>239</v>
      </c>
      <c r="D80" s="56" t="s">
        <v>106</v>
      </c>
      <c r="E80" s="57">
        <v>162</v>
      </c>
      <c r="F80" s="44"/>
      <c r="G80" s="58">
        <f>ROUND(E80*F80,2)</f>
        <v>0</v>
      </c>
    </row>
    <row r="81" spans="1:7" x14ac:dyDescent="0.25">
      <c r="A81" s="6"/>
      <c r="B81" s="7"/>
      <c r="F81" s="9"/>
    </row>
    <row r="82" spans="1:7" ht="45" x14ac:dyDescent="0.25">
      <c r="A82" s="6" t="s">
        <v>18</v>
      </c>
      <c r="B82" s="7" t="s">
        <v>163</v>
      </c>
      <c r="C82" s="38" t="s">
        <v>37</v>
      </c>
      <c r="D82" s="27" t="s">
        <v>25</v>
      </c>
      <c r="E82" s="26">
        <v>1</v>
      </c>
      <c r="F82" s="9"/>
      <c r="G82" s="10">
        <f>ROUND(E82*F82,2)</f>
        <v>0</v>
      </c>
    </row>
    <row r="83" spans="1:7" x14ac:dyDescent="0.25">
      <c r="A83" s="6"/>
      <c r="B83" s="7"/>
      <c r="F83" s="9"/>
    </row>
    <row r="84" spans="1:7" x14ac:dyDescent="0.25">
      <c r="A84" s="6"/>
      <c r="B84" s="7"/>
      <c r="F84" s="9"/>
    </row>
    <row r="85" spans="1:7" x14ac:dyDescent="0.25">
      <c r="A85" s="130" t="s">
        <v>18</v>
      </c>
      <c r="B85" s="130"/>
      <c r="C85" s="130" t="s">
        <v>38</v>
      </c>
      <c r="D85" s="86"/>
      <c r="E85" s="87"/>
      <c r="F85" s="87"/>
      <c r="G85" s="88">
        <f>SUM(G25:G84)</f>
        <v>0</v>
      </c>
    </row>
    <row r="88" spans="1:7" s="46" customFormat="1" x14ac:dyDescent="0.25">
      <c r="A88" s="130" t="s">
        <v>26</v>
      </c>
      <c r="B88" s="130"/>
      <c r="C88" s="130" t="s">
        <v>39</v>
      </c>
      <c r="D88" s="131"/>
      <c r="E88" s="132"/>
      <c r="F88" s="132"/>
      <c r="G88" s="132"/>
    </row>
    <row r="89" spans="1:7" s="138" customFormat="1" x14ac:dyDescent="0.25">
      <c r="A89" s="133"/>
      <c r="B89" s="134"/>
      <c r="C89" s="134" t="s">
        <v>40</v>
      </c>
      <c r="D89" s="135"/>
      <c r="E89" s="136"/>
      <c r="F89" s="137"/>
      <c r="G89" s="137"/>
    </row>
    <row r="90" spans="1:7" s="143" customFormat="1" ht="135" x14ac:dyDescent="0.25">
      <c r="A90" s="139" t="s">
        <v>26</v>
      </c>
      <c r="B90" s="140" t="s">
        <v>18</v>
      </c>
      <c r="C90" s="141" t="s">
        <v>119</v>
      </c>
      <c r="D90" s="126" t="s">
        <v>25</v>
      </c>
      <c r="E90" s="142">
        <v>1</v>
      </c>
      <c r="F90" s="128"/>
      <c r="G90" s="129">
        <f>E90*F90</f>
        <v>0</v>
      </c>
    </row>
    <row r="91" spans="1:7" s="143" customFormat="1" x14ac:dyDescent="0.25">
      <c r="A91" s="139"/>
      <c r="B91" s="140"/>
      <c r="C91" s="141"/>
      <c r="D91" s="126"/>
      <c r="E91" s="142"/>
      <c r="F91" s="128"/>
      <c r="G91" s="144"/>
    </row>
    <row r="92" spans="1:7" s="143" customFormat="1" ht="105" x14ac:dyDescent="0.25">
      <c r="A92" s="139" t="s">
        <v>26</v>
      </c>
      <c r="B92" s="140" t="s">
        <v>26</v>
      </c>
      <c r="C92" s="141" t="s">
        <v>120</v>
      </c>
      <c r="D92" s="126" t="s">
        <v>25</v>
      </c>
      <c r="E92" s="142">
        <v>1</v>
      </c>
      <c r="F92" s="128"/>
      <c r="G92" s="129">
        <f>E92*F92</f>
        <v>0</v>
      </c>
    </row>
    <row r="93" spans="1:7" s="143" customFormat="1" x14ac:dyDescent="0.25">
      <c r="A93" s="139"/>
      <c r="B93" s="140"/>
      <c r="C93" s="141"/>
      <c r="D93" s="126"/>
      <c r="E93" s="142"/>
      <c r="F93" s="128"/>
      <c r="G93" s="144"/>
    </row>
    <row r="94" spans="1:7" s="89" customFormat="1" ht="30" x14ac:dyDescent="0.25">
      <c r="A94" s="139" t="s">
        <v>26</v>
      </c>
      <c r="B94" s="140" t="s">
        <v>28</v>
      </c>
      <c r="C94" s="145" t="s">
        <v>121</v>
      </c>
      <c r="D94" s="126" t="s">
        <v>33</v>
      </c>
      <c r="E94" s="146">
        <v>45</v>
      </c>
      <c r="F94" s="147"/>
      <c r="G94" s="129">
        <f>E94*F94</f>
        <v>0</v>
      </c>
    </row>
    <row r="95" spans="1:7" s="89" customFormat="1" ht="30" x14ac:dyDescent="0.25">
      <c r="A95" s="148"/>
      <c r="B95" s="149"/>
      <c r="C95" s="125" t="s">
        <v>262</v>
      </c>
      <c r="D95" s="126"/>
      <c r="E95" s="146"/>
      <c r="F95" s="128"/>
      <c r="G95" s="128"/>
    </row>
    <row r="96" spans="1:7" s="89" customFormat="1" ht="45" x14ac:dyDescent="0.25">
      <c r="A96" s="148"/>
      <c r="B96" s="149"/>
      <c r="C96" s="125" t="s">
        <v>263</v>
      </c>
      <c r="D96" s="126"/>
      <c r="E96" s="146"/>
      <c r="F96" s="128"/>
      <c r="G96" s="128"/>
    </row>
    <row r="97" spans="1:7" s="89" customFormat="1" x14ac:dyDescent="0.25">
      <c r="A97" s="123"/>
      <c r="B97" s="125"/>
      <c r="C97" s="125" t="s">
        <v>122</v>
      </c>
      <c r="D97" s="126"/>
      <c r="E97" s="146"/>
      <c r="F97" s="128"/>
      <c r="G97" s="128"/>
    </row>
    <row r="98" spans="1:7" s="89" customFormat="1" x14ac:dyDescent="0.25">
      <c r="A98" s="123"/>
      <c r="B98" s="125"/>
      <c r="C98" s="125"/>
      <c r="D98" s="126"/>
      <c r="E98" s="146"/>
      <c r="F98" s="128"/>
      <c r="G98" s="128"/>
    </row>
    <row r="99" spans="1:7" s="89" customFormat="1" ht="30" x14ac:dyDescent="0.25">
      <c r="A99" s="150" t="s">
        <v>26</v>
      </c>
      <c r="B99" s="140" t="s">
        <v>29</v>
      </c>
      <c r="C99" s="145" t="s">
        <v>41</v>
      </c>
      <c r="D99" s="151" t="s">
        <v>33</v>
      </c>
      <c r="E99" s="142">
        <v>20</v>
      </c>
      <c r="F99" s="147"/>
      <c r="G99" s="129">
        <f>E99*F99</f>
        <v>0</v>
      </c>
    </row>
    <row r="100" spans="1:7" s="89" customFormat="1" x14ac:dyDescent="0.25">
      <c r="A100" s="123" t="s">
        <v>42</v>
      </c>
      <c r="B100" s="125"/>
      <c r="C100" s="125" t="s">
        <v>264</v>
      </c>
      <c r="D100" s="151"/>
      <c r="E100" s="142"/>
      <c r="F100" s="128"/>
      <c r="G100" s="144"/>
    </row>
    <row r="101" spans="1:7" s="89" customFormat="1" ht="30" x14ac:dyDescent="0.25">
      <c r="A101" s="123" t="s">
        <v>42</v>
      </c>
      <c r="B101" s="125"/>
      <c r="C101" s="125" t="s">
        <v>265</v>
      </c>
      <c r="D101" s="151"/>
      <c r="E101" s="142"/>
      <c r="F101" s="128"/>
      <c r="G101" s="144"/>
    </row>
    <row r="102" spans="1:7" s="89" customFormat="1" x14ac:dyDescent="0.25">
      <c r="A102" s="123" t="s">
        <v>42</v>
      </c>
      <c r="B102" s="125"/>
      <c r="C102" s="125" t="s">
        <v>266</v>
      </c>
      <c r="D102" s="151"/>
      <c r="E102" s="142"/>
      <c r="F102" s="128"/>
      <c r="G102" s="144"/>
    </row>
    <row r="103" spans="1:7" s="89" customFormat="1" x14ac:dyDescent="0.25">
      <c r="A103" s="123" t="s">
        <v>42</v>
      </c>
      <c r="B103" s="125"/>
      <c r="C103" s="125" t="s">
        <v>267</v>
      </c>
      <c r="D103" s="151"/>
      <c r="E103" s="142"/>
      <c r="F103" s="128"/>
      <c r="G103" s="144"/>
    </row>
    <row r="104" spans="1:7" s="89" customFormat="1" x14ac:dyDescent="0.25">
      <c r="A104" s="123"/>
      <c r="B104" s="125"/>
      <c r="C104" s="125"/>
      <c r="D104" s="151"/>
      <c r="E104" s="142"/>
      <c r="F104" s="128"/>
      <c r="G104" s="144"/>
    </row>
    <row r="105" spans="1:7" s="143" customFormat="1" ht="32.25" x14ac:dyDescent="0.25">
      <c r="A105" s="139" t="s">
        <v>26</v>
      </c>
      <c r="B105" s="140" t="s">
        <v>30</v>
      </c>
      <c r="C105" s="145" t="s">
        <v>268</v>
      </c>
      <c r="D105" s="126" t="s">
        <v>33</v>
      </c>
      <c r="E105" s="142">
        <v>40</v>
      </c>
      <c r="F105" s="128"/>
      <c r="G105" s="129">
        <f>E105*F105</f>
        <v>0</v>
      </c>
    </row>
    <row r="106" spans="1:7" s="143" customFormat="1" x14ac:dyDescent="0.25">
      <c r="A106" s="139"/>
      <c r="B106" s="140"/>
      <c r="C106" s="125" t="s">
        <v>43</v>
      </c>
      <c r="D106" s="126"/>
      <c r="E106" s="142"/>
      <c r="F106" s="128"/>
      <c r="G106" s="144"/>
    </row>
    <row r="107" spans="1:7" s="143" customFormat="1" x14ac:dyDescent="0.25">
      <c r="A107" s="123" t="s">
        <v>42</v>
      </c>
      <c r="B107" s="125"/>
      <c r="C107" s="125" t="s">
        <v>44</v>
      </c>
      <c r="D107" s="126"/>
      <c r="E107" s="142"/>
      <c r="F107" s="128"/>
      <c r="G107" s="144"/>
    </row>
    <row r="108" spans="1:7" s="143" customFormat="1" x14ac:dyDescent="0.25">
      <c r="A108" s="123"/>
      <c r="B108" s="125"/>
      <c r="C108" s="125"/>
      <c r="D108" s="126"/>
      <c r="E108" s="142"/>
      <c r="F108" s="128"/>
      <c r="G108" s="144"/>
    </row>
    <row r="109" spans="1:7" s="143" customFormat="1" ht="17.25" x14ac:dyDescent="0.25">
      <c r="A109" s="139" t="s">
        <v>26</v>
      </c>
      <c r="B109" s="140" t="s">
        <v>31</v>
      </c>
      <c r="C109" s="145" t="s">
        <v>269</v>
      </c>
      <c r="D109" s="126" t="s">
        <v>33</v>
      </c>
      <c r="E109" s="142">
        <v>60</v>
      </c>
      <c r="F109" s="128"/>
      <c r="G109" s="129">
        <f>E109*F109</f>
        <v>0</v>
      </c>
    </row>
    <row r="110" spans="1:7" s="143" customFormat="1" x14ac:dyDescent="0.25">
      <c r="A110" s="139"/>
      <c r="B110" s="140"/>
      <c r="C110" s="125" t="s">
        <v>43</v>
      </c>
      <c r="D110" s="126"/>
      <c r="E110" s="142"/>
      <c r="F110" s="128"/>
      <c r="G110" s="144"/>
    </row>
    <row r="111" spans="1:7" s="143" customFormat="1" x14ac:dyDescent="0.25">
      <c r="A111" s="139"/>
      <c r="B111" s="140"/>
      <c r="C111" s="141"/>
      <c r="D111" s="126"/>
      <c r="E111" s="142"/>
      <c r="F111" s="128"/>
      <c r="G111" s="144"/>
    </row>
    <row r="112" spans="1:7" s="138" customFormat="1" x14ac:dyDescent="0.25">
      <c r="A112" s="133"/>
      <c r="B112" s="134"/>
      <c r="C112" s="134" t="s">
        <v>224</v>
      </c>
      <c r="D112" s="135"/>
      <c r="E112" s="136"/>
      <c r="F112" s="137"/>
      <c r="G112" s="137"/>
    </row>
    <row r="113" spans="1:7" s="143" customFormat="1" x14ac:dyDescent="0.25">
      <c r="A113" s="139" t="s">
        <v>26</v>
      </c>
      <c r="B113" s="140" t="s">
        <v>35</v>
      </c>
      <c r="C113" s="141" t="s">
        <v>223</v>
      </c>
      <c r="D113" s="126" t="s">
        <v>25</v>
      </c>
      <c r="E113" s="142">
        <v>1</v>
      </c>
      <c r="F113" s="128"/>
      <c r="G113" s="129">
        <f>E113*F113</f>
        <v>0</v>
      </c>
    </row>
    <row r="114" spans="1:7" s="143" customFormat="1" ht="60" x14ac:dyDescent="0.25">
      <c r="A114" s="139"/>
      <c r="B114" s="140"/>
      <c r="C114" s="141" t="s">
        <v>222</v>
      </c>
      <c r="D114" s="126"/>
      <c r="E114" s="142"/>
      <c r="F114" s="128"/>
      <c r="G114" s="144"/>
    </row>
    <row r="115" spans="1:7" s="143" customFormat="1" x14ac:dyDescent="0.25">
      <c r="A115" s="139"/>
      <c r="B115" s="140"/>
      <c r="C115" s="152" t="s">
        <v>45</v>
      </c>
      <c r="D115" s="126"/>
      <c r="E115" s="153"/>
      <c r="F115" s="128"/>
      <c r="G115" s="144"/>
    </row>
    <row r="116" spans="1:7" s="143" customFormat="1" x14ac:dyDescent="0.25">
      <c r="A116" s="139"/>
      <c r="B116" s="140"/>
      <c r="C116" s="152" t="s">
        <v>123</v>
      </c>
      <c r="D116" s="126"/>
      <c r="E116" s="142"/>
      <c r="F116" s="128"/>
      <c r="G116" s="144"/>
    </row>
    <row r="117" spans="1:7" s="143" customFormat="1" x14ac:dyDescent="0.25">
      <c r="A117" s="139"/>
      <c r="B117" s="140"/>
      <c r="C117" s="152" t="s">
        <v>124</v>
      </c>
      <c r="D117" s="126"/>
      <c r="E117" s="142"/>
      <c r="F117" s="128"/>
      <c r="G117" s="144"/>
    </row>
    <row r="118" spans="1:7" s="143" customFormat="1" ht="30" x14ac:dyDescent="0.25">
      <c r="A118" s="139"/>
      <c r="B118" s="140"/>
      <c r="C118" s="152" t="s">
        <v>221</v>
      </c>
      <c r="D118" s="126"/>
      <c r="E118" s="142"/>
      <c r="F118" s="128"/>
      <c r="G118" s="144"/>
    </row>
    <row r="119" spans="1:7" s="143" customFormat="1" ht="30" x14ac:dyDescent="0.25">
      <c r="A119" s="139"/>
      <c r="B119" s="140"/>
      <c r="C119" s="152" t="s">
        <v>46</v>
      </c>
      <c r="D119" s="126"/>
      <c r="E119" s="142"/>
      <c r="F119" s="128"/>
      <c r="G119" s="144"/>
    </row>
    <row r="120" spans="1:7" s="143" customFormat="1" ht="30" x14ac:dyDescent="0.25">
      <c r="A120" s="139"/>
      <c r="B120" s="140"/>
      <c r="C120" s="152" t="s">
        <v>220</v>
      </c>
      <c r="D120" s="126"/>
      <c r="E120" s="142"/>
      <c r="F120" s="128"/>
      <c r="G120" s="144"/>
    </row>
    <row r="121" spans="1:7" s="143" customFormat="1" x14ac:dyDescent="0.25">
      <c r="A121" s="139"/>
      <c r="B121" s="140"/>
      <c r="C121" s="152" t="s">
        <v>125</v>
      </c>
      <c r="D121" s="126"/>
      <c r="E121" s="142"/>
      <c r="F121" s="128"/>
      <c r="G121" s="144"/>
    </row>
    <row r="122" spans="1:7" s="143" customFormat="1" x14ac:dyDescent="0.25">
      <c r="A122" s="139"/>
      <c r="B122" s="140"/>
      <c r="C122" s="152" t="s">
        <v>126</v>
      </c>
      <c r="D122" s="126"/>
      <c r="E122" s="142"/>
      <c r="F122" s="128"/>
      <c r="G122" s="144"/>
    </row>
    <row r="123" spans="1:7" s="143" customFormat="1" x14ac:dyDescent="0.25">
      <c r="A123" s="139"/>
      <c r="B123" s="140"/>
      <c r="C123" s="152" t="s">
        <v>127</v>
      </c>
      <c r="D123" s="126"/>
      <c r="E123" s="142"/>
      <c r="F123" s="128"/>
      <c r="G123" s="144"/>
    </row>
    <row r="124" spans="1:7" s="143" customFormat="1" x14ac:dyDescent="0.25">
      <c r="A124" s="139"/>
      <c r="B124" s="140"/>
      <c r="C124" s="152" t="s">
        <v>128</v>
      </c>
      <c r="D124" s="126"/>
      <c r="E124" s="142"/>
      <c r="F124" s="128"/>
      <c r="G124" s="144"/>
    </row>
    <row r="125" spans="1:7" s="143" customFormat="1" ht="30" x14ac:dyDescent="0.25">
      <c r="A125" s="139"/>
      <c r="B125" s="140"/>
      <c r="C125" s="152" t="s">
        <v>129</v>
      </c>
      <c r="D125" s="126"/>
      <c r="E125" s="142"/>
      <c r="F125" s="128"/>
      <c r="G125" s="144"/>
    </row>
    <row r="126" spans="1:7" s="143" customFormat="1" ht="30" x14ac:dyDescent="0.25">
      <c r="A126" s="139"/>
      <c r="B126" s="140"/>
      <c r="C126" s="152" t="s">
        <v>219</v>
      </c>
      <c r="D126" s="126"/>
      <c r="E126" s="142"/>
      <c r="F126" s="128"/>
      <c r="G126" s="144"/>
    </row>
    <row r="127" spans="1:7" s="143" customFormat="1" ht="30" x14ac:dyDescent="0.25">
      <c r="A127" s="139"/>
      <c r="B127" s="140"/>
      <c r="C127" s="141" t="s">
        <v>49</v>
      </c>
      <c r="D127" s="126"/>
      <c r="E127" s="142"/>
      <c r="F127" s="128"/>
      <c r="G127" s="144"/>
    </row>
    <row r="128" spans="1:7" s="143" customFormat="1" ht="30" x14ac:dyDescent="0.25">
      <c r="A128" s="139"/>
      <c r="B128" s="140"/>
      <c r="C128" s="141" t="s">
        <v>50</v>
      </c>
      <c r="D128" s="126"/>
      <c r="E128" s="142"/>
      <c r="F128" s="128"/>
      <c r="G128" s="144"/>
    </row>
    <row r="129" spans="1:7" s="143" customFormat="1" ht="60" x14ac:dyDescent="0.25">
      <c r="A129" s="123" t="s">
        <v>42</v>
      </c>
      <c r="B129" s="125"/>
      <c r="C129" s="141" t="s">
        <v>270</v>
      </c>
      <c r="D129" s="126"/>
      <c r="E129" s="142"/>
      <c r="F129" s="128"/>
      <c r="G129" s="144"/>
    </row>
    <row r="130" spans="1:7" s="143" customFormat="1" ht="30" x14ac:dyDescent="0.25">
      <c r="A130" s="123" t="s">
        <v>42</v>
      </c>
      <c r="B130" s="125"/>
      <c r="C130" s="124" t="s">
        <v>51</v>
      </c>
      <c r="D130" s="126"/>
      <c r="E130" s="142"/>
      <c r="F130" s="128"/>
      <c r="G130" s="144"/>
    </row>
    <row r="131" spans="1:7" s="143" customFormat="1" x14ac:dyDescent="0.25">
      <c r="A131" s="123"/>
      <c r="B131" s="125"/>
      <c r="C131" s="124"/>
      <c r="D131" s="126"/>
      <c r="E131" s="142"/>
      <c r="F131" s="128"/>
      <c r="G131" s="144"/>
    </row>
    <row r="132" spans="1:7" s="138" customFormat="1" x14ac:dyDescent="0.25">
      <c r="A132" s="133"/>
      <c r="B132" s="134"/>
      <c r="C132" s="134" t="s">
        <v>218</v>
      </c>
      <c r="D132" s="135"/>
      <c r="E132" s="136"/>
      <c r="F132" s="137"/>
      <c r="G132" s="137"/>
    </row>
    <row r="133" spans="1:7" s="143" customFormat="1" x14ac:dyDescent="0.25">
      <c r="A133" s="139" t="s">
        <v>26</v>
      </c>
      <c r="B133" s="140" t="s">
        <v>36</v>
      </c>
      <c r="C133" s="141" t="s">
        <v>217</v>
      </c>
      <c r="D133" s="126" t="s">
        <v>25</v>
      </c>
      <c r="E133" s="142">
        <v>1</v>
      </c>
      <c r="F133" s="128"/>
      <c r="G133" s="129">
        <f>E133*F133</f>
        <v>0</v>
      </c>
    </row>
    <row r="134" spans="1:7" s="143" customFormat="1" ht="60" x14ac:dyDescent="0.25">
      <c r="A134" s="139"/>
      <c r="B134" s="140"/>
      <c r="C134" s="141" t="s">
        <v>216</v>
      </c>
      <c r="D134" s="126"/>
      <c r="E134" s="142"/>
      <c r="F134" s="128"/>
      <c r="G134" s="144"/>
    </row>
    <row r="135" spans="1:7" s="143" customFormat="1" x14ac:dyDescent="0.25">
      <c r="A135" s="139"/>
      <c r="B135" s="140"/>
      <c r="C135" s="152" t="s">
        <v>215</v>
      </c>
      <c r="D135" s="126"/>
      <c r="E135" s="142"/>
      <c r="F135" s="128"/>
      <c r="G135" s="144"/>
    </row>
    <row r="136" spans="1:7" s="143" customFormat="1" x14ac:dyDescent="0.25">
      <c r="A136" s="139"/>
      <c r="B136" s="140"/>
      <c r="C136" s="152" t="s">
        <v>214</v>
      </c>
      <c r="D136" s="126"/>
      <c r="E136" s="142"/>
      <c r="F136" s="128"/>
      <c r="G136" s="144"/>
    </row>
    <row r="137" spans="1:7" s="143" customFormat="1" ht="30" x14ac:dyDescent="0.25">
      <c r="A137" s="139"/>
      <c r="B137" s="140"/>
      <c r="C137" s="152" t="s">
        <v>213</v>
      </c>
      <c r="D137" s="126"/>
      <c r="E137" s="142"/>
      <c r="F137" s="128"/>
      <c r="G137" s="144"/>
    </row>
    <row r="138" spans="1:7" s="143" customFormat="1" ht="30" x14ac:dyDescent="0.25">
      <c r="A138" s="139"/>
      <c r="B138" s="140"/>
      <c r="C138" s="152" t="s">
        <v>212</v>
      </c>
      <c r="D138" s="126"/>
      <c r="E138" s="142"/>
      <c r="F138" s="128"/>
      <c r="G138" s="144"/>
    </row>
    <row r="139" spans="1:7" s="143" customFormat="1" ht="30" x14ac:dyDescent="0.25">
      <c r="A139" s="139"/>
      <c r="B139" s="140"/>
      <c r="C139" s="141" t="s">
        <v>49</v>
      </c>
      <c r="D139" s="126"/>
      <c r="E139" s="142"/>
      <c r="F139" s="128"/>
      <c r="G139" s="144"/>
    </row>
    <row r="140" spans="1:7" s="143" customFormat="1" ht="30" x14ac:dyDescent="0.25">
      <c r="A140" s="139"/>
      <c r="B140" s="140"/>
      <c r="C140" s="141" t="s">
        <v>50</v>
      </c>
      <c r="D140" s="126"/>
      <c r="E140" s="142"/>
      <c r="F140" s="128"/>
      <c r="G140" s="144"/>
    </row>
    <row r="141" spans="1:7" s="143" customFormat="1" ht="60" x14ac:dyDescent="0.25">
      <c r="A141" s="123" t="s">
        <v>42</v>
      </c>
      <c r="B141" s="125"/>
      <c r="C141" s="141" t="s">
        <v>270</v>
      </c>
      <c r="D141" s="126"/>
      <c r="E141" s="142"/>
      <c r="F141" s="128"/>
      <c r="G141" s="144"/>
    </row>
    <row r="142" spans="1:7" s="143" customFormat="1" ht="30" x14ac:dyDescent="0.25">
      <c r="A142" s="123" t="s">
        <v>42</v>
      </c>
      <c r="B142" s="125"/>
      <c r="C142" s="124" t="s">
        <v>51</v>
      </c>
      <c r="D142" s="126"/>
      <c r="E142" s="142"/>
      <c r="F142" s="128"/>
      <c r="G142" s="144"/>
    </row>
    <row r="143" spans="1:7" s="143" customFormat="1" x14ac:dyDescent="0.25">
      <c r="A143" s="123"/>
      <c r="B143" s="125"/>
      <c r="C143" s="124"/>
      <c r="D143" s="126"/>
      <c r="E143" s="142"/>
      <c r="F143" s="128"/>
      <c r="G143" s="144"/>
    </row>
    <row r="144" spans="1:7" s="138" customFormat="1" x14ac:dyDescent="0.25">
      <c r="A144" s="133"/>
      <c r="B144" s="134"/>
      <c r="C144" s="134" t="s">
        <v>130</v>
      </c>
      <c r="D144" s="135"/>
      <c r="E144" s="136"/>
      <c r="F144" s="137"/>
      <c r="G144" s="137"/>
    </row>
    <row r="145" spans="1:7" s="143" customFormat="1" x14ac:dyDescent="0.25">
      <c r="A145" s="139" t="s">
        <v>26</v>
      </c>
      <c r="B145" s="140" t="s">
        <v>62</v>
      </c>
      <c r="C145" s="141" t="s">
        <v>131</v>
      </c>
      <c r="D145" s="126" t="s">
        <v>25</v>
      </c>
      <c r="E145" s="142">
        <v>1</v>
      </c>
      <c r="F145" s="128"/>
      <c r="G145" s="129">
        <f>E145*F145</f>
        <v>0</v>
      </c>
    </row>
    <row r="146" spans="1:7" s="143" customFormat="1" x14ac:dyDescent="0.25">
      <c r="A146" s="139"/>
      <c r="B146" s="140"/>
      <c r="C146" s="141" t="s">
        <v>132</v>
      </c>
      <c r="D146" s="126"/>
      <c r="E146" s="142"/>
      <c r="F146" s="128"/>
      <c r="G146" s="144"/>
    </row>
    <row r="147" spans="1:7" s="143" customFormat="1" ht="30" x14ac:dyDescent="0.25">
      <c r="A147" s="139"/>
      <c r="B147" s="140"/>
      <c r="C147" s="152" t="s">
        <v>48</v>
      </c>
      <c r="D147" s="126"/>
      <c r="E147" s="142"/>
      <c r="F147" s="128"/>
      <c r="G147" s="144"/>
    </row>
    <row r="148" spans="1:7" s="143" customFormat="1" x14ac:dyDescent="0.25">
      <c r="A148" s="139"/>
      <c r="B148" s="140"/>
      <c r="C148" s="152" t="s">
        <v>133</v>
      </c>
      <c r="D148" s="126"/>
      <c r="E148" s="142"/>
      <c r="F148" s="128"/>
      <c r="G148" s="144"/>
    </row>
    <row r="149" spans="1:7" s="143" customFormat="1" x14ac:dyDescent="0.25">
      <c r="A149" s="139"/>
      <c r="B149" s="140"/>
      <c r="C149" s="152" t="s">
        <v>134</v>
      </c>
      <c r="D149" s="126"/>
      <c r="E149" s="142"/>
      <c r="F149" s="128"/>
      <c r="G149" s="144"/>
    </row>
    <row r="150" spans="1:7" s="143" customFormat="1" x14ac:dyDescent="0.25">
      <c r="A150" s="139"/>
      <c r="B150" s="140"/>
      <c r="C150" s="152" t="s">
        <v>47</v>
      </c>
      <c r="D150" s="126"/>
      <c r="E150" s="142"/>
      <c r="F150" s="128"/>
      <c r="G150" s="144"/>
    </row>
    <row r="151" spans="1:7" s="143" customFormat="1" ht="30" x14ac:dyDescent="0.25">
      <c r="A151" s="139"/>
      <c r="B151" s="140"/>
      <c r="C151" s="152" t="s">
        <v>253</v>
      </c>
      <c r="D151" s="126"/>
      <c r="E151" s="142"/>
      <c r="F151" s="128"/>
      <c r="G151" s="144"/>
    </row>
    <row r="152" spans="1:7" s="143" customFormat="1" ht="30" x14ac:dyDescent="0.25">
      <c r="A152" s="139"/>
      <c r="B152" s="140"/>
      <c r="C152" s="152" t="s">
        <v>254</v>
      </c>
      <c r="D152" s="126"/>
      <c r="E152" s="142"/>
      <c r="F152" s="128"/>
      <c r="G152" s="144"/>
    </row>
    <row r="153" spans="1:7" s="143" customFormat="1" ht="30" x14ac:dyDescent="0.25">
      <c r="A153" s="139"/>
      <c r="B153" s="140"/>
      <c r="C153" s="141" t="s">
        <v>49</v>
      </c>
      <c r="D153" s="126"/>
      <c r="E153" s="142"/>
      <c r="F153" s="128"/>
      <c r="G153" s="144"/>
    </row>
    <row r="154" spans="1:7" s="143" customFormat="1" ht="30" x14ac:dyDescent="0.25">
      <c r="A154" s="139"/>
      <c r="B154" s="140"/>
      <c r="C154" s="141" t="s">
        <v>50</v>
      </c>
      <c r="D154" s="126"/>
      <c r="E154" s="142"/>
      <c r="F154" s="128"/>
      <c r="G154" s="144"/>
    </row>
    <row r="155" spans="1:7" s="143" customFormat="1" ht="60" x14ac:dyDescent="0.25">
      <c r="A155" s="123" t="s">
        <v>42</v>
      </c>
      <c r="B155" s="125"/>
      <c r="C155" s="141" t="s">
        <v>270</v>
      </c>
      <c r="D155" s="126"/>
      <c r="E155" s="142"/>
      <c r="F155" s="128"/>
      <c r="G155" s="144"/>
    </row>
    <row r="156" spans="1:7" s="143" customFormat="1" ht="30" x14ac:dyDescent="0.25">
      <c r="A156" s="123" t="s">
        <v>42</v>
      </c>
      <c r="B156" s="125"/>
      <c r="C156" s="124" t="s">
        <v>51</v>
      </c>
      <c r="D156" s="126"/>
      <c r="E156" s="142"/>
      <c r="F156" s="128"/>
      <c r="G156" s="144"/>
    </row>
    <row r="157" spans="1:7" s="143" customFormat="1" x14ac:dyDescent="0.25">
      <c r="A157" s="123"/>
      <c r="B157" s="125"/>
      <c r="C157" s="124"/>
      <c r="D157" s="126"/>
      <c r="E157" s="142"/>
      <c r="F157" s="128"/>
      <c r="G157" s="144"/>
    </row>
    <row r="158" spans="1:7" s="138" customFormat="1" x14ac:dyDescent="0.25">
      <c r="A158" s="133" t="s">
        <v>26</v>
      </c>
      <c r="B158" s="134" t="s">
        <v>63</v>
      </c>
      <c r="C158" s="134" t="s">
        <v>52</v>
      </c>
      <c r="D158" s="135"/>
      <c r="E158" s="136"/>
      <c r="F158" s="137"/>
      <c r="G158" s="137"/>
    </row>
    <row r="159" spans="1:7" s="138" customFormat="1" ht="45" x14ac:dyDescent="0.25">
      <c r="A159" s="133"/>
      <c r="B159" s="134"/>
      <c r="C159" s="141" t="s">
        <v>135</v>
      </c>
      <c r="D159" s="126" t="s">
        <v>25</v>
      </c>
      <c r="E159" s="146">
        <v>1</v>
      </c>
      <c r="F159" s="137"/>
      <c r="G159" s="129">
        <f>E159*F159</f>
        <v>0</v>
      </c>
    </row>
    <row r="160" spans="1:7" s="143" customFormat="1" x14ac:dyDescent="0.25">
      <c r="A160" s="123"/>
      <c r="B160" s="125"/>
      <c r="C160" s="124"/>
      <c r="D160" s="126"/>
      <c r="E160" s="142"/>
      <c r="F160" s="128"/>
      <c r="G160" s="144"/>
    </row>
    <row r="161" spans="1:7" s="138" customFormat="1" x14ac:dyDescent="0.25">
      <c r="A161" s="133" t="s">
        <v>26</v>
      </c>
      <c r="B161" s="134" t="s">
        <v>64</v>
      </c>
      <c r="C161" s="134" t="s">
        <v>136</v>
      </c>
      <c r="D161" s="135"/>
      <c r="E161" s="136"/>
      <c r="F161" s="137"/>
      <c r="G161" s="137"/>
    </row>
    <row r="162" spans="1:7" s="138" customFormat="1" ht="75" x14ac:dyDescent="0.25">
      <c r="A162" s="133"/>
      <c r="B162" s="134"/>
      <c r="C162" s="141" t="s">
        <v>137</v>
      </c>
      <c r="D162" s="126" t="s">
        <v>25</v>
      </c>
      <c r="E162" s="146">
        <v>1</v>
      </c>
      <c r="F162" s="137"/>
      <c r="G162" s="129">
        <f>E162*F162</f>
        <v>0</v>
      </c>
    </row>
    <row r="163" spans="1:7" s="143" customFormat="1" x14ac:dyDescent="0.25">
      <c r="A163" s="123"/>
      <c r="B163" s="125"/>
      <c r="C163" s="124"/>
      <c r="D163" s="126"/>
      <c r="E163" s="142"/>
      <c r="F163" s="128"/>
      <c r="G163" s="144"/>
    </row>
    <row r="164" spans="1:7" s="138" customFormat="1" x14ac:dyDescent="0.25">
      <c r="A164" s="133" t="s">
        <v>26</v>
      </c>
      <c r="B164" s="134" t="s">
        <v>94</v>
      </c>
      <c r="C164" s="134" t="s">
        <v>52</v>
      </c>
      <c r="D164" s="135"/>
      <c r="E164" s="154"/>
      <c r="F164" s="137"/>
      <c r="G164" s="137"/>
    </row>
    <row r="165" spans="1:7" s="138" customFormat="1" ht="30" x14ac:dyDescent="0.25">
      <c r="A165" s="133"/>
      <c r="B165" s="134"/>
      <c r="C165" s="141" t="s">
        <v>53</v>
      </c>
      <c r="D165" s="126" t="s">
        <v>25</v>
      </c>
      <c r="E165" s="127">
        <v>1</v>
      </c>
      <c r="F165" s="137"/>
      <c r="G165" s="129">
        <f>E165*F165</f>
        <v>0</v>
      </c>
    </row>
    <row r="166" spans="1:7" s="138" customFormat="1" ht="315" x14ac:dyDescent="0.25">
      <c r="A166" s="133"/>
      <c r="B166" s="134"/>
      <c r="C166" s="125" t="s">
        <v>138</v>
      </c>
      <c r="D166" s="135"/>
      <c r="E166" s="154"/>
      <c r="F166" s="137"/>
      <c r="G166" s="137"/>
    </row>
    <row r="167" spans="1:7" s="138" customFormat="1" ht="243.75" customHeight="1" x14ac:dyDescent="0.25">
      <c r="A167" s="133"/>
      <c r="B167" s="134"/>
      <c r="C167" s="125" t="s">
        <v>240</v>
      </c>
      <c r="D167" s="135"/>
      <c r="E167" s="154"/>
      <c r="F167" s="137"/>
      <c r="G167" s="137"/>
    </row>
    <row r="168" spans="1:7" s="143" customFormat="1" x14ac:dyDescent="0.25">
      <c r="A168" s="123"/>
      <c r="B168" s="125"/>
      <c r="C168" s="124"/>
      <c r="D168" s="126"/>
      <c r="E168" s="153"/>
      <c r="F168" s="128"/>
      <c r="G168" s="144"/>
    </row>
    <row r="169" spans="1:7" s="138" customFormat="1" ht="30" x14ac:dyDescent="0.25">
      <c r="A169" s="133" t="s">
        <v>26</v>
      </c>
      <c r="B169" s="134" t="s">
        <v>116</v>
      </c>
      <c r="C169" s="134" t="s">
        <v>54</v>
      </c>
      <c r="D169" s="135"/>
      <c r="E169" s="136"/>
      <c r="F169" s="137"/>
      <c r="G169" s="137"/>
    </row>
    <row r="170" spans="1:7" s="143" customFormat="1" x14ac:dyDescent="0.25">
      <c r="A170" s="123"/>
      <c r="B170" s="125"/>
      <c r="C170" s="124"/>
      <c r="D170" s="126"/>
      <c r="E170" s="142"/>
      <c r="F170" s="128"/>
      <c r="G170" s="144"/>
    </row>
    <row r="171" spans="1:7" s="143" customFormat="1" ht="32.25" x14ac:dyDescent="0.25">
      <c r="A171" s="139"/>
      <c r="B171" s="140" t="s">
        <v>18</v>
      </c>
      <c r="C171" s="145" t="s">
        <v>271</v>
      </c>
      <c r="D171" s="126" t="s">
        <v>33</v>
      </c>
      <c r="E171" s="142">
        <v>140</v>
      </c>
      <c r="F171" s="128"/>
      <c r="G171" s="129">
        <f>E171*F171</f>
        <v>0</v>
      </c>
    </row>
    <row r="172" spans="1:7" s="143" customFormat="1" x14ac:dyDescent="0.25">
      <c r="A172" s="123" t="s">
        <v>42</v>
      </c>
      <c r="B172" s="125"/>
      <c r="C172" s="125" t="s">
        <v>55</v>
      </c>
      <c r="D172" s="126"/>
      <c r="E172" s="142"/>
      <c r="F172" s="128"/>
      <c r="G172" s="144"/>
    </row>
    <row r="173" spans="1:7" s="143" customFormat="1" x14ac:dyDescent="0.25">
      <c r="A173" s="123"/>
      <c r="B173" s="125"/>
      <c r="C173" s="125"/>
      <c r="D173" s="126"/>
      <c r="E173" s="142"/>
      <c r="F173" s="128"/>
      <c r="G173" s="144"/>
    </row>
    <row r="174" spans="1:7" s="143" customFormat="1" ht="32.25" x14ac:dyDescent="0.25">
      <c r="A174" s="139"/>
      <c r="B174" s="140" t="s">
        <v>26</v>
      </c>
      <c r="C174" s="145" t="s">
        <v>272</v>
      </c>
      <c r="D174" s="126" t="s">
        <v>33</v>
      </c>
      <c r="E174" s="142">
        <v>84</v>
      </c>
      <c r="F174" s="128"/>
      <c r="G174" s="129">
        <f>E174*F174</f>
        <v>0</v>
      </c>
    </row>
    <row r="175" spans="1:7" s="143" customFormat="1" x14ac:dyDescent="0.25">
      <c r="A175" s="123" t="s">
        <v>42</v>
      </c>
      <c r="B175" s="125"/>
      <c r="C175" s="125" t="s">
        <v>55</v>
      </c>
      <c r="D175" s="126"/>
      <c r="E175" s="142"/>
      <c r="F175" s="128"/>
      <c r="G175" s="144"/>
    </row>
    <row r="176" spans="1:7" s="143" customFormat="1" x14ac:dyDescent="0.25">
      <c r="A176" s="123"/>
      <c r="B176" s="125"/>
      <c r="C176" s="125"/>
      <c r="D176" s="126"/>
      <c r="E176" s="142"/>
      <c r="F176" s="128"/>
      <c r="G176" s="144"/>
    </row>
    <row r="177" spans="1:7" s="143" customFormat="1" ht="47.25" x14ac:dyDescent="0.25">
      <c r="A177" s="139"/>
      <c r="B177" s="140" t="s">
        <v>28</v>
      </c>
      <c r="C177" s="145" t="s">
        <v>273</v>
      </c>
      <c r="D177" s="126" t="s">
        <v>33</v>
      </c>
      <c r="E177" s="142">
        <v>260</v>
      </c>
      <c r="F177" s="128"/>
      <c r="G177" s="129">
        <f>E177*F177</f>
        <v>0</v>
      </c>
    </row>
    <row r="178" spans="1:7" s="143" customFormat="1" x14ac:dyDescent="0.25">
      <c r="A178" s="123" t="s">
        <v>42</v>
      </c>
      <c r="B178" s="125"/>
      <c r="C178" s="125" t="s">
        <v>55</v>
      </c>
      <c r="D178" s="126"/>
      <c r="E178" s="142"/>
      <c r="F178" s="128"/>
      <c r="G178" s="144"/>
    </row>
    <row r="179" spans="1:7" s="143" customFormat="1" x14ac:dyDescent="0.25">
      <c r="A179" s="123"/>
      <c r="B179" s="125"/>
      <c r="C179" s="125"/>
      <c r="D179" s="126"/>
      <c r="E179" s="142"/>
      <c r="F179" s="128"/>
      <c r="G179" s="144"/>
    </row>
    <row r="180" spans="1:7" s="143" customFormat="1" ht="32.25" x14ac:dyDescent="0.25">
      <c r="A180" s="139"/>
      <c r="B180" s="140" t="s">
        <v>29</v>
      </c>
      <c r="C180" s="145" t="s">
        <v>274</v>
      </c>
      <c r="D180" s="126" t="s">
        <v>33</v>
      </c>
      <c r="E180" s="142">
        <v>30</v>
      </c>
      <c r="F180" s="128"/>
      <c r="G180" s="129">
        <f>E180*F180</f>
        <v>0</v>
      </c>
    </row>
    <row r="181" spans="1:7" s="143" customFormat="1" x14ac:dyDescent="0.25">
      <c r="A181" s="123" t="s">
        <v>42</v>
      </c>
      <c r="B181" s="125"/>
      <c r="C181" s="125" t="s">
        <v>55</v>
      </c>
      <c r="D181" s="126"/>
      <c r="E181" s="142"/>
      <c r="F181" s="128"/>
      <c r="G181" s="144"/>
    </row>
    <row r="182" spans="1:7" s="143" customFormat="1" x14ac:dyDescent="0.25">
      <c r="A182" s="123"/>
      <c r="B182" s="125"/>
      <c r="C182" s="125"/>
      <c r="D182" s="126"/>
      <c r="E182" s="142"/>
      <c r="F182" s="128"/>
      <c r="G182" s="144"/>
    </row>
    <row r="183" spans="1:7" s="143" customFormat="1" ht="32.25" x14ac:dyDescent="0.25">
      <c r="A183" s="139"/>
      <c r="B183" s="140" t="s">
        <v>30</v>
      </c>
      <c r="C183" s="145" t="s">
        <v>275</v>
      </c>
      <c r="D183" s="126" t="s">
        <v>33</v>
      </c>
      <c r="E183" s="142">
        <v>60</v>
      </c>
      <c r="F183" s="128"/>
      <c r="G183" s="129">
        <f>E183*F183</f>
        <v>0</v>
      </c>
    </row>
    <row r="184" spans="1:7" s="143" customFormat="1" x14ac:dyDescent="0.25">
      <c r="A184" s="123" t="s">
        <v>42</v>
      </c>
      <c r="B184" s="125"/>
      <c r="C184" s="125" t="s">
        <v>55</v>
      </c>
      <c r="D184" s="126"/>
      <c r="E184" s="142"/>
      <c r="F184" s="128"/>
      <c r="G184" s="144"/>
    </row>
    <row r="185" spans="1:7" s="143" customFormat="1" x14ac:dyDescent="0.25">
      <c r="A185" s="123"/>
      <c r="B185" s="125"/>
      <c r="C185" s="125"/>
      <c r="D185" s="126"/>
      <c r="E185" s="142"/>
      <c r="F185" s="128"/>
      <c r="G185" s="144"/>
    </row>
    <row r="186" spans="1:7" s="143" customFormat="1" ht="17.25" x14ac:dyDescent="0.25">
      <c r="A186" s="139"/>
      <c r="B186" s="140" t="s">
        <v>31</v>
      </c>
      <c r="C186" s="145" t="s">
        <v>276</v>
      </c>
      <c r="D186" s="126" t="s">
        <v>33</v>
      </c>
      <c r="E186" s="142">
        <v>450</v>
      </c>
      <c r="F186" s="128"/>
      <c r="G186" s="129">
        <f>E186*F186</f>
        <v>0</v>
      </c>
    </row>
    <row r="187" spans="1:7" s="143" customFormat="1" x14ac:dyDescent="0.25">
      <c r="A187" s="123" t="s">
        <v>42</v>
      </c>
      <c r="B187" s="125"/>
      <c r="C187" s="125" t="s">
        <v>55</v>
      </c>
      <c r="D187" s="126"/>
      <c r="E187" s="142"/>
      <c r="F187" s="128"/>
      <c r="G187" s="144"/>
    </row>
    <row r="188" spans="1:7" s="143" customFormat="1" x14ac:dyDescent="0.25">
      <c r="A188" s="123"/>
      <c r="B188" s="125"/>
      <c r="C188" s="125"/>
      <c r="D188" s="126"/>
      <c r="E188" s="142"/>
      <c r="F188" s="128"/>
      <c r="G188" s="144"/>
    </row>
    <row r="189" spans="1:7" s="143" customFormat="1" ht="17.25" x14ac:dyDescent="0.25">
      <c r="A189" s="139"/>
      <c r="B189" s="140" t="s">
        <v>35</v>
      </c>
      <c r="C189" s="145" t="s">
        <v>277</v>
      </c>
      <c r="D189" s="126" t="s">
        <v>33</v>
      </c>
      <c r="E189" s="142">
        <v>150</v>
      </c>
      <c r="F189" s="128"/>
      <c r="G189" s="129">
        <f>E189*F189</f>
        <v>0</v>
      </c>
    </row>
    <row r="190" spans="1:7" s="143" customFormat="1" x14ac:dyDescent="0.25">
      <c r="A190" s="123" t="s">
        <v>42</v>
      </c>
      <c r="B190" s="125"/>
      <c r="C190" s="125" t="s">
        <v>55</v>
      </c>
      <c r="D190" s="126"/>
      <c r="E190" s="142"/>
      <c r="F190" s="128"/>
      <c r="G190" s="144"/>
    </row>
    <row r="191" spans="1:7" s="143" customFormat="1" x14ac:dyDescent="0.25">
      <c r="A191" s="123"/>
      <c r="B191" s="125"/>
      <c r="C191" s="125"/>
      <c r="D191" s="126"/>
      <c r="E191" s="142"/>
      <c r="F191" s="128"/>
      <c r="G191" s="144"/>
    </row>
    <row r="192" spans="1:7" s="143" customFormat="1" ht="17.25" x14ac:dyDescent="0.25">
      <c r="A192" s="139"/>
      <c r="B192" s="140" t="s">
        <v>36</v>
      </c>
      <c r="C192" s="145" t="s">
        <v>269</v>
      </c>
      <c r="D192" s="126" t="s">
        <v>33</v>
      </c>
      <c r="E192" s="142">
        <v>80</v>
      </c>
      <c r="F192" s="128"/>
      <c r="G192" s="129">
        <f>E192*F192</f>
        <v>0</v>
      </c>
    </row>
    <row r="193" spans="1:7" s="143" customFormat="1" ht="17.25" x14ac:dyDescent="0.25">
      <c r="A193" s="139"/>
      <c r="B193" s="140"/>
      <c r="C193" s="145" t="s">
        <v>278</v>
      </c>
      <c r="D193" s="126" t="s">
        <v>33</v>
      </c>
      <c r="E193" s="142">
        <v>30</v>
      </c>
      <c r="F193" s="128"/>
      <c r="G193" s="129">
        <f>E193*F193</f>
        <v>0</v>
      </c>
    </row>
    <row r="194" spans="1:7" s="143" customFormat="1" x14ac:dyDescent="0.25">
      <c r="A194" s="123" t="s">
        <v>42</v>
      </c>
      <c r="B194" s="125"/>
      <c r="C194" s="125"/>
      <c r="D194" s="126"/>
      <c r="E194" s="142"/>
      <c r="F194" s="128"/>
      <c r="G194" s="144"/>
    </row>
    <row r="195" spans="1:7" s="143" customFormat="1" ht="32.25" x14ac:dyDescent="0.25">
      <c r="A195" s="139"/>
      <c r="B195" s="140" t="s">
        <v>62</v>
      </c>
      <c r="C195" s="145" t="s">
        <v>279</v>
      </c>
      <c r="D195" s="126" t="s">
        <v>33</v>
      </c>
      <c r="E195" s="142">
        <v>40</v>
      </c>
      <c r="F195" s="128"/>
      <c r="G195" s="129">
        <f>E195*F195</f>
        <v>0</v>
      </c>
    </row>
    <row r="196" spans="1:7" s="143" customFormat="1" x14ac:dyDescent="0.25">
      <c r="A196" s="123" t="s">
        <v>42</v>
      </c>
      <c r="B196" s="125"/>
      <c r="C196" s="125" t="s">
        <v>55</v>
      </c>
      <c r="D196" s="126"/>
      <c r="E196" s="142"/>
      <c r="F196" s="128"/>
      <c r="G196" s="144"/>
    </row>
    <row r="197" spans="1:7" s="143" customFormat="1" x14ac:dyDescent="0.25">
      <c r="A197" s="123"/>
      <c r="B197" s="125"/>
      <c r="C197" s="125"/>
      <c r="D197" s="126"/>
      <c r="E197" s="142"/>
      <c r="F197" s="128"/>
      <c r="G197" s="144"/>
    </row>
    <row r="198" spans="1:7" s="143" customFormat="1" ht="30" x14ac:dyDescent="0.25">
      <c r="A198" s="139"/>
      <c r="B198" s="140" t="s">
        <v>63</v>
      </c>
      <c r="C198" s="155" t="s">
        <v>139</v>
      </c>
      <c r="D198" s="126" t="s">
        <v>27</v>
      </c>
      <c r="E198" s="142">
        <v>13</v>
      </c>
      <c r="F198" s="128"/>
      <c r="G198" s="129">
        <f>E198*F198</f>
        <v>0</v>
      </c>
    </row>
    <row r="199" spans="1:7" s="143" customFormat="1" x14ac:dyDescent="0.25">
      <c r="A199" s="139"/>
      <c r="B199" s="140"/>
      <c r="C199" s="125" t="s">
        <v>140</v>
      </c>
      <c r="D199" s="126"/>
      <c r="E199" s="142"/>
      <c r="F199" s="128"/>
      <c r="G199" s="144"/>
    </row>
    <row r="200" spans="1:7" s="143" customFormat="1" x14ac:dyDescent="0.25">
      <c r="A200" s="139"/>
      <c r="B200" s="140"/>
      <c r="C200" s="124" t="s">
        <v>141</v>
      </c>
      <c r="D200" s="126"/>
      <c r="E200" s="142"/>
      <c r="F200" s="128"/>
      <c r="G200" s="144"/>
    </row>
    <row r="201" spans="1:7" s="143" customFormat="1" x14ac:dyDescent="0.25">
      <c r="A201" s="123" t="s">
        <v>42</v>
      </c>
      <c r="B201" s="125"/>
      <c r="C201" s="124" t="s">
        <v>142</v>
      </c>
      <c r="D201" s="126"/>
      <c r="E201" s="142"/>
      <c r="F201" s="128"/>
      <c r="G201" s="144"/>
    </row>
    <row r="202" spans="1:7" s="143" customFormat="1" ht="30" x14ac:dyDescent="0.25">
      <c r="A202" s="123" t="s">
        <v>42</v>
      </c>
      <c r="B202" s="125"/>
      <c r="C202" s="124" t="s">
        <v>143</v>
      </c>
      <c r="D202" s="126"/>
      <c r="E202" s="142"/>
      <c r="F202" s="128"/>
      <c r="G202" s="144"/>
    </row>
    <row r="203" spans="1:7" s="143" customFormat="1" ht="30" x14ac:dyDescent="0.25">
      <c r="A203" s="123" t="s">
        <v>42</v>
      </c>
      <c r="B203" s="125"/>
      <c r="C203" s="124" t="s">
        <v>51</v>
      </c>
      <c r="D203" s="126"/>
      <c r="E203" s="142"/>
      <c r="F203" s="128"/>
      <c r="G203" s="144"/>
    </row>
    <row r="204" spans="1:7" s="143" customFormat="1" x14ac:dyDescent="0.25">
      <c r="A204" s="123"/>
      <c r="B204" s="125"/>
      <c r="C204" s="124"/>
      <c r="D204" s="126"/>
      <c r="E204" s="142"/>
      <c r="F204" s="128"/>
      <c r="G204" s="144"/>
    </row>
    <row r="205" spans="1:7" s="143" customFormat="1" ht="30" x14ac:dyDescent="0.25">
      <c r="A205" s="139"/>
      <c r="B205" s="140" t="s">
        <v>64</v>
      </c>
      <c r="C205" s="155" t="s">
        <v>144</v>
      </c>
      <c r="D205" s="126" t="s">
        <v>25</v>
      </c>
      <c r="E205" s="142">
        <v>3</v>
      </c>
      <c r="F205" s="128"/>
      <c r="G205" s="129">
        <f>E205*F205</f>
        <v>0</v>
      </c>
    </row>
    <row r="206" spans="1:7" s="143" customFormat="1" x14ac:dyDescent="0.25">
      <c r="A206" s="139"/>
      <c r="B206" s="140"/>
      <c r="C206" s="125" t="s">
        <v>140</v>
      </c>
      <c r="D206" s="126"/>
      <c r="E206" s="142"/>
      <c r="F206" s="128"/>
      <c r="G206" s="144"/>
    </row>
    <row r="207" spans="1:7" s="143" customFormat="1" x14ac:dyDescent="0.25">
      <c r="A207" s="139"/>
      <c r="B207" s="140"/>
      <c r="C207" s="124" t="s">
        <v>141</v>
      </c>
      <c r="D207" s="126"/>
      <c r="E207" s="142"/>
      <c r="F207" s="128"/>
      <c r="G207" s="144"/>
    </row>
    <row r="208" spans="1:7" s="143" customFormat="1" x14ac:dyDescent="0.25">
      <c r="A208" s="123" t="s">
        <v>42</v>
      </c>
      <c r="B208" s="125"/>
      <c r="C208" s="124" t="s">
        <v>142</v>
      </c>
      <c r="D208" s="126"/>
      <c r="E208" s="142"/>
      <c r="F208" s="128"/>
      <c r="G208" s="144"/>
    </row>
    <row r="209" spans="1:7" s="143" customFormat="1" ht="30" x14ac:dyDescent="0.25">
      <c r="A209" s="123" t="s">
        <v>42</v>
      </c>
      <c r="B209" s="125"/>
      <c r="C209" s="124" t="s">
        <v>143</v>
      </c>
      <c r="D209" s="126"/>
      <c r="E209" s="142"/>
      <c r="F209" s="128"/>
      <c r="G209" s="144"/>
    </row>
    <row r="210" spans="1:7" s="143" customFormat="1" ht="30" x14ac:dyDescent="0.25">
      <c r="A210" s="123" t="s">
        <v>42</v>
      </c>
      <c r="B210" s="125"/>
      <c r="C210" s="124" t="s">
        <v>51</v>
      </c>
      <c r="D210" s="126"/>
      <c r="E210" s="142"/>
      <c r="F210" s="128"/>
      <c r="G210" s="144"/>
    </row>
    <row r="211" spans="1:7" s="143" customFormat="1" x14ac:dyDescent="0.25">
      <c r="A211" s="123"/>
      <c r="B211" s="125"/>
      <c r="C211" s="124"/>
      <c r="D211" s="126"/>
      <c r="E211" s="142"/>
      <c r="F211" s="128"/>
      <c r="G211" s="144"/>
    </row>
    <row r="212" spans="1:7" s="143" customFormat="1" ht="30" x14ac:dyDescent="0.25">
      <c r="A212" s="139"/>
      <c r="B212" s="140" t="s">
        <v>94</v>
      </c>
      <c r="C212" s="155" t="s">
        <v>144</v>
      </c>
      <c r="D212" s="126" t="s">
        <v>25</v>
      </c>
      <c r="E212" s="142">
        <v>1</v>
      </c>
      <c r="F212" s="128"/>
      <c r="G212" s="129">
        <f>E212*F212</f>
        <v>0</v>
      </c>
    </row>
    <row r="213" spans="1:7" s="143" customFormat="1" x14ac:dyDescent="0.25">
      <c r="A213" s="139"/>
      <c r="B213" s="140"/>
      <c r="C213" s="125" t="s">
        <v>145</v>
      </c>
      <c r="D213" s="126"/>
      <c r="E213" s="156"/>
      <c r="F213" s="128"/>
      <c r="G213" s="144"/>
    </row>
    <row r="214" spans="1:7" s="143" customFormat="1" x14ac:dyDescent="0.25">
      <c r="A214" s="139"/>
      <c r="B214" s="140"/>
      <c r="C214" s="124" t="s">
        <v>141</v>
      </c>
      <c r="D214" s="126"/>
      <c r="E214" s="156"/>
      <c r="F214" s="128"/>
      <c r="G214" s="144"/>
    </row>
    <row r="215" spans="1:7" s="143" customFormat="1" x14ac:dyDescent="0.25">
      <c r="A215" s="123" t="s">
        <v>42</v>
      </c>
      <c r="B215" s="125"/>
      <c r="C215" s="124" t="s">
        <v>142</v>
      </c>
      <c r="D215" s="126"/>
      <c r="E215" s="156"/>
      <c r="F215" s="128"/>
      <c r="G215" s="144"/>
    </row>
    <row r="216" spans="1:7" s="143" customFormat="1" ht="30" x14ac:dyDescent="0.25">
      <c r="A216" s="123" t="s">
        <v>42</v>
      </c>
      <c r="B216" s="125"/>
      <c r="C216" s="124" t="s">
        <v>143</v>
      </c>
      <c r="D216" s="126"/>
      <c r="E216" s="156"/>
      <c r="F216" s="128"/>
      <c r="G216" s="144"/>
    </row>
    <row r="217" spans="1:7" s="143" customFormat="1" ht="30" x14ac:dyDescent="0.25">
      <c r="A217" s="123" t="s">
        <v>42</v>
      </c>
      <c r="B217" s="125"/>
      <c r="C217" s="124" t="s">
        <v>51</v>
      </c>
      <c r="D217" s="126"/>
      <c r="E217" s="156"/>
      <c r="F217" s="128"/>
      <c r="G217" s="144"/>
    </row>
    <row r="218" spans="1:7" s="143" customFormat="1" x14ac:dyDescent="0.25">
      <c r="A218" s="123"/>
      <c r="B218" s="125"/>
      <c r="C218" s="124"/>
      <c r="D218" s="126"/>
      <c r="E218" s="156"/>
      <c r="F218" s="128"/>
      <c r="G218" s="144"/>
    </row>
    <row r="219" spans="1:7" s="143" customFormat="1" ht="45" x14ac:dyDescent="0.25">
      <c r="A219" s="139"/>
      <c r="B219" s="140" t="s">
        <v>116</v>
      </c>
      <c r="C219" s="155" t="s">
        <v>146</v>
      </c>
      <c r="D219" s="126" t="s">
        <v>27</v>
      </c>
      <c r="E219" s="156">
        <v>2</v>
      </c>
      <c r="F219" s="128"/>
      <c r="G219" s="129">
        <f>E219*F219</f>
        <v>0</v>
      </c>
    </row>
    <row r="220" spans="1:7" s="143" customFormat="1" x14ac:dyDescent="0.25">
      <c r="A220" s="139"/>
      <c r="B220" s="140"/>
      <c r="C220" s="125" t="s">
        <v>147</v>
      </c>
      <c r="D220" s="126"/>
      <c r="E220" s="156"/>
      <c r="F220" s="128"/>
      <c r="G220" s="144"/>
    </row>
    <row r="221" spans="1:7" s="143" customFormat="1" x14ac:dyDescent="0.25">
      <c r="A221" s="123" t="s">
        <v>42</v>
      </c>
      <c r="B221" s="125"/>
      <c r="C221" s="124" t="s">
        <v>148</v>
      </c>
      <c r="D221" s="126"/>
      <c r="E221" s="156"/>
      <c r="F221" s="128"/>
      <c r="G221" s="144"/>
    </row>
    <row r="222" spans="1:7" s="143" customFormat="1" ht="30" x14ac:dyDescent="0.25">
      <c r="A222" s="123" t="s">
        <v>42</v>
      </c>
      <c r="B222" s="125"/>
      <c r="C222" s="124" t="s">
        <v>143</v>
      </c>
      <c r="D222" s="126"/>
      <c r="E222" s="156"/>
      <c r="F222" s="128"/>
      <c r="G222" s="144"/>
    </row>
    <row r="223" spans="1:7" s="143" customFormat="1" ht="30" x14ac:dyDescent="0.25">
      <c r="A223" s="123" t="s">
        <v>42</v>
      </c>
      <c r="B223" s="125"/>
      <c r="C223" s="124" t="s">
        <v>51</v>
      </c>
      <c r="D223" s="126"/>
      <c r="E223" s="156"/>
      <c r="F223" s="128"/>
      <c r="G223" s="144"/>
    </row>
    <row r="224" spans="1:7" s="143" customFormat="1" x14ac:dyDescent="0.25">
      <c r="A224" s="123"/>
      <c r="B224" s="125"/>
      <c r="C224" s="124"/>
      <c r="D224" s="126"/>
      <c r="E224" s="156"/>
      <c r="F224" s="128"/>
      <c r="G224" s="144"/>
    </row>
    <row r="225" spans="1:7" s="143" customFormat="1" ht="30" x14ac:dyDescent="0.25">
      <c r="A225" s="139"/>
      <c r="B225" s="140" t="s">
        <v>117</v>
      </c>
      <c r="C225" s="155" t="s">
        <v>139</v>
      </c>
      <c r="D225" s="126" t="s">
        <v>27</v>
      </c>
      <c r="E225" s="156">
        <v>12</v>
      </c>
      <c r="F225" s="128"/>
      <c r="G225" s="129">
        <f>E225*F225</f>
        <v>0</v>
      </c>
    </row>
    <row r="226" spans="1:7" s="143" customFormat="1" x14ac:dyDescent="0.25">
      <c r="A226" s="139"/>
      <c r="B226" s="140"/>
      <c r="C226" s="125" t="s">
        <v>149</v>
      </c>
      <c r="D226" s="126"/>
      <c r="E226" s="156"/>
      <c r="F226" s="128"/>
      <c r="G226" s="144"/>
    </row>
    <row r="227" spans="1:7" s="143" customFormat="1" x14ac:dyDescent="0.25">
      <c r="A227" s="139"/>
      <c r="B227" s="140"/>
      <c r="C227" s="124" t="s">
        <v>141</v>
      </c>
      <c r="D227" s="126"/>
      <c r="E227" s="156"/>
      <c r="F227" s="128"/>
      <c r="G227" s="144"/>
    </row>
    <row r="228" spans="1:7" s="143" customFormat="1" x14ac:dyDescent="0.25">
      <c r="A228" s="123" t="s">
        <v>42</v>
      </c>
      <c r="B228" s="125"/>
      <c r="C228" s="124" t="s">
        <v>142</v>
      </c>
      <c r="D228" s="126"/>
      <c r="E228" s="156"/>
      <c r="F228" s="128"/>
      <c r="G228" s="144"/>
    </row>
    <row r="229" spans="1:7" s="143" customFormat="1" ht="30" x14ac:dyDescent="0.25">
      <c r="A229" s="123" t="s">
        <v>42</v>
      </c>
      <c r="B229" s="125"/>
      <c r="C229" s="124" t="s">
        <v>150</v>
      </c>
      <c r="D229" s="126"/>
      <c r="E229" s="156"/>
      <c r="F229" s="128"/>
      <c r="G229" s="144"/>
    </row>
    <row r="230" spans="1:7" s="143" customFormat="1" ht="30" x14ac:dyDescent="0.25">
      <c r="A230" s="123" t="s">
        <v>42</v>
      </c>
      <c r="B230" s="125"/>
      <c r="C230" s="124" t="s">
        <v>51</v>
      </c>
      <c r="D230" s="126"/>
      <c r="E230" s="156"/>
      <c r="F230" s="128"/>
      <c r="G230" s="144"/>
    </row>
    <row r="231" spans="1:7" s="143" customFormat="1" x14ac:dyDescent="0.25">
      <c r="A231" s="123"/>
      <c r="B231" s="125"/>
      <c r="C231" s="124"/>
      <c r="D231" s="126"/>
      <c r="E231" s="156"/>
      <c r="F231" s="128"/>
      <c r="G231" s="144"/>
    </row>
    <row r="232" spans="1:7" s="143" customFormat="1" ht="30" x14ac:dyDescent="0.25">
      <c r="A232" s="139"/>
      <c r="B232" s="140" t="s">
        <v>118</v>
      </c>
      <c r="C232" s="155" t="s">
        <v>151</v>
      </c>
      <c r="D232" s="126" t="s">
        <v>27</v>
      </c>
      <c r="E232" s="156">
        <v>17</v>
      </c>
      <c r="F232" s="128"/>
      <c r="G232" s="129">
        <f>E232*F232</f>
        <v>0</v>
      </c>
    </row>
    <row r="233" spans="1:7" s="143" customFormat="1" x14ac:dyDescent="0.25">
      <c r="A233" s="139"/>
      <c r="B233" s="140"/>
      <c r="C233" s="155" t="s">
        <v>152</v>
      </c>
      <c r="D233" s="126"/>
      <c r="E233" s="156"/>
      <c r="F233" s="128"/>
      <c r="G233" s="144"/>
    </row>
    <row r="234" spans="1:7" s="143" customFormat="1" x14ac:dyDescent="0.25">
      <c r="A234" s="139"/>
      <c r="B234" s="140"/>
      <c r="C234" s="125" t="s">
        <v>153</v>
      </c>
      <c r="D234" s="126"/>
      <c r="E234" s="156"/>
      <c r="F234" s="128"/>
      <c r="G234" s="144"/>
    </row>
    <row r="235" spans="1:7" s="143" customFormat="1" x14ac:dyDescent="0.25">
      <c r="A235" s="139"/>
      <c r="B235" s="140"/>
      <c r="C235" s="124" t="s">
        <v>154</v>
      </c>
      <c r="D235" s="126"/>
      <c r="E235" s="156"/>
      <c r="F235" s="128"/>
      <c r="G235" s="144"/>
    </row>
    <row r="236" spans="1:7" s="143" customFormat="1" x14ac:dyDescent="0.25">
      <c r="A236" s="123" t="s">
        <v>42</v>
      </c>
      <c r="B236" s="125"/>
      <c r="C236" s="124" t="s">
        <v>155</v>
      </c>
      <c r="D236" s="126"/>
      <c r="E236" s="156"/>
      <c r="F236" s="128"/>
      <c r="G236" s="144"/>
    </row>
    <row r="237" spans="1:7" s="143" customFormat="1" x14ac:dyDescent="0.25">
      <c r="A237" s="123" t="s">
        <v>42</v>
      </c>
      <c r="B237" s="125"/>
      <c r="C237" s="124" t="s">
        <v>156</v>
      </c>
      <c r="D237" s="126"/>
      <c r="E237" s="156"/>
      <c r="F237" s="128"/>
      <c r="G237" s="144"/>
    </row>
    <row r="238" spans="1:7" s="143" customFormat="1" x14ac:dyDescent="0.25">
      <c r="A238" s="123" t="s">
        <v>42</v>
      </c>
      <c r="B238" s="125"/>
      <c r="C238" s="124" t="s">
        <v>157</v>
      </c>
      <c r="D238" s="126"/>
      <c r="E238" s="156"/>
      <c r="F238" s="128"/>
      <c r="G238" s="144"/>
    </row>
    <row r="239" spans="1:7" s="143" customFormat="1" x14ac:dyDescent="0.25">
      <c r="A239" s="123" t="s">
        <v>42</v>
      </c>
      <c r="B239" s="125"/>
      <c r="C239" s="124" t="s">
        <v>158</v>
      </c>
      <c r="D239" s="126"/>
      <c r="E239" s="156"/>
      <c r="F239" s="128"/>
      <c r="G239" s="144"/>
    </row>
    <row r="240" spans="1:7" s="143" customFormat="1" x14ac:dyDescent="0.25">
      <c r="A240" s="123"/>
      <c r="B240" s="125"/>
      <c r="C240" s="124"/>
      <c r="D240" s="126"/>
      <c r="E240" s="156"/>
      <c r="F240" s="128"/>
      <c r="G240" s="144"/>
    </row>
    <row r="241" spans="1:7" s="143" customFormat="1" x14ac:dyDescent="0.25">
      <c r="A241" s="139"/>
      <c r="B241" s="140" t="s">
        <v>159</v>
      </c>
      <c r="C241" s="155" t="s">
        <v>56</v>
      </c>
      <c r="D241" s="126" t="s">
        <v>27</v>
      </c>
      <c r="E241" s="156">
        <v>5</v>
      </c>
      <c r="F241" s="128"/>
      <c r="G241" s="129">
        <f>E241*F241</f>
        <v>0</v>
      </c>
    </row>
    <row r="242" spans="1:7" s="143" customFormat="1" x14ac:dyDescent="0.25">
      <c r="A242" s="139"/>
      <c r="B242" s="140"/>
      <c r="C242" s="155" t="s">
        <v>57</v>
      </c>
      <c r="D242" s="126"/>
      <c r="E242" s="156"/>
      <c r="F242" s="128"/>
      <c r="G242" s="144"/>
    </row>
    <row r="243" spans="1:7" s="143" customFormat="1" x14ac:dyDescent="0.25">
      <c r="A243" s="139"/>
      <c r="B243" s="140"/>
      <c r="C243" s="125" t="s">
        <v>58</v>
      </c>
      <c r="D243" s="126"/>
      <c r="E243" s="156"/>
      <c r="F243" s="128"/>
      <c r="G243" s="144"/>
    </row>
    <row r="244" spans="1:7" s="143" customFormat="1" x14ac:dyDescent="0.25">
      <c r="A244" s="123" t="s">
        <v>42</v>
      </c>
      <c r="B244" s="125"/>
      <c r="C244" s="124" t="s">
        <v>59</v>
      </c>
      <c r="D244" s="126"/>
      <c r="E244" s="156"/>
      <c r="F244" s="128"/>
      <c r="G244" s="144"/>
    </row>
    <row r="245" spans="1:7" s="143" customFormat="1" x14ac:dyDescent="0.25">
      <c r="A245" s="123" t="s">
        <v>42</v>
      </c>
      <c r="B245" s="125"/>
      <c r="C245" s="124" t="s">
        <v>60</v>
      </c>
      <c r="D245" s="126"/>
      <c r="E245" s="156"/>
      <c r="F245" s="128"/>
      <c r="G245" s="144"/>
    </row>
    <row r="246" spans="1:7" s="143" customFormat="1" x14ac:dyDescent="0.25">
      <c r="A246" s="123" t="s">
        <v>42</v>
      </c>
      <c r="B246" s="125"/>
      <c r="C246" s="124" t="s">
        <v>61</v>
      </c>
      <c r="D246" s="126"/>
      <c r="E246" s="156"/>
      <c r="F246" s="128"/>
      <c r="G246" s="144"/>
    </row>
    <row r="247" spans="1:7" s="143" customFormat="1" x14ac:dyDescent="0.25">
      <c r="A247" s="123"/>
      <c r="B247" s="125"/>
      <c r="C247" s="124"/>
      <c r="D247" s="126"/>
      <c r="E247" s="156"/>
      <c r="F247" s="128"/>
      <c r="G247" s="144"/>
    </row>
    <row r="248" spans="1:7" s="143" customFormat="1" x14ac:dyDescent="0.25">
      <c r="A248" s="139"/>
      <c r="B248" s="140" t="s">
        <v>161</v>
      </c>
      <c r="C248" s="155" t="s">
        <v>160</v>
      </c>
      <c r="D248" s="126" t="s">
        <v>27</v>
      </c>
      <c r="E248" s="156">
        <v>6</v>
      </c>
      <c r="F248" s="128"/>
      <c r="G248" s="129">
        <f>E248*F248</f>
        <v>0</v>
      </c>
    </row>
    <row r="249" spans="1:7" s="143" customFormat="1" x14ac:dyDescent="0.25">
      <c r="A249" s="139"/>
      <c r="B249" s="140"/>
      <c r="C249" s="125"/>
      <c r="D249" s="126"/>
      <c r="E249" s="156"/>
      <c r="F249" s="128"/>
      <c r="G249" s="144"/>
    </row>
    <row r="250" spans="1:7" s="143" customFormat="1" x14ac:dyDescent="0.25">
      <c r="A250" s="139"/>
      <c r="B250" s="140" t="s">
        <v>163</v>
      </c>
      <c r="C250" s="155" t="s">
        <v>162</v>
      </c>
      <c r="D250" s="126" t="s">
        <v>27</v>
      </c>
      <c r="E250" s="156">
        <v>3</v>
      </c>
      <c r="F250" s="128"/>
      <c r="G250" s="129">
        <f>E250*F250</f>
        <v>0</v>
      </c>
    </row>
    <row r="251" spans="1:7" s="143" customFormat="1" x14ac:dyDescent="0.25">
      <c r="A251" s="139"/>
      <c r="B251" s="140"/>
      <c r="C251" s="125"/>
      <c r="D251" s="126"/>
      <c r="E251" s="156"/>
      <c r="F251" s="128"/>
      <c r="G251" s="144"/>
    </row>
    <row r="252" spans="1:7" s="143" customFormat="1" ht="30" x14ac:dyDescent="0.25">
      <c r="A252" s="139"/>
      <c r="B252" s="140" t="s">
        <v>165</v>
      </c>
      <c r="C252" s="155" t="s">
        <v>164</v>
      </c>
      <c r="D252" s="126" t="s">
        <v>27</v>
      </c>
      <c r="E252" s="156">
        <v>1</v>
      </c>
      <c r="F252" s="128"/>
      <c r="G252" s="129">
        <f>E252*F252</f>
        <v>0</v>
      </c>
    </row>
    <row r="253" spans="1:7" s="143" customFormat="1" x14ac:dyDescent="0.25">
      <c r="A253" s="139"/>
      <c r="B253" s="140"/>
      <c r="C253" s="125"/>
      <c r="D253" s="126"/>
      <c r="E253" s="156"/>
      <c r="F253" s="128"/>
      <c r="G253" s="144"/>
    </row>
    <row r="254" spans="1:7" s="143" customFormat="1" ht="30" x14ac:dyDescent="0.25">
      <c r="A254" s="139"/>
      <c r="B254" s="140" t="s">
        <v>167</v>
      </c>
      <c r="C254" s="155" t="s">
        <v>166</v>
      </c>
      <c r="D254" s="126" t="s">
        <v>25</v>
      </c>
      <c r="E254" s="156">
        <v>8</v>
      </c>
      <c r="F254" s="128"/>
      <c r="G254" s="129">
        <f>E254*F254</f>
        <v>0</v>
      </c>
    </row>
    <row r="255" spans="1:7" s="143" customFormat="1" x14ac:dyDescent="0.25">
      <c r="A255" s="139"/>
      <c r="B255" s="140"/>
      <c r="C255" s="155"/>
      <c r="D255" s="126"/>
      <c r="E255" s="156"/>
      <c r="F255" s="128"/>
      <c r="G255" s="144"/>
    </row>
    <row r="256" spans="1:7" s="143" customFormat="1" ht="60" x14ac:dyDescent="0.25">
      <c r="A256" s="123"/>
      <c r="B256" s="125" t="s">
        <v>206</v>
      </c>
      <c r="C256" s="124" t="s">
        <v>168</v>
      </c>
      <c r="D256" s="126" t="s">
        <v>25</v>
      </c>
      <c r="E256" s="157">
        <v>2</v>
      </c>
      <c r="F256" s="128"/>
      <c r="G256" s="129">
        <f>E256*F256</f>
        <v>0</v>
      </c>
    </row>
    <row r="257" spans="1:7" s="143" customFormat="1" x14ac:dyDescent="0.25">
      <c r="A257" s="123"/>
      <c r="B257" s="125"/>
      <c r="C257" s="124"/>
      <c r="D257" s="126"/>
      <c r="E257" s="157"/>
      <c r="F257" s="128"/>
      <c r="G257" s="129"/>
    </row>
    <row r="258" spans="1:7" s="143" customFormat="1" ht="75" x14ac:dyDescent="0.25">
      <c r="A258" s="123"/>
      <c r="B258" s="125" t="s">
        <v>207</v>
      </c>
      <c r="C258" s="124" t="s">
        <v>241</v>
      </c>
      <c r="D258" s="126" t="s">
        <v>25</v>
      </c>
      <c r="E258" s="157">
        <v>20</v>
      </c>
      <c r="F258" s="128"/>
      <c r="G258" s="129">
        <f>E258*F258</f>
        <v>0</v>
      </c>
    </row>
    <row r="259" spans="1:7" s="143" customFormat="1" x14ac:dyDescent="0.25">
      <c r="A259" s="123"/>
      <c r="B259" s="125"/>
      <c r="C259" s="124"/>
      <c r="D259" s="126"/>
      <c r="E259" s="156"/>
      <c r="F259" s="128"/>
      <c r="G259" s="144"/>
    </row>
    <row r="260" spans="1:7" s="89" customFormat="1" ht="30" x14ac:dyDescent="0.25">
      <c r="A260" s="158" t="s">
        <v>26</v>
      </c>
      <c r="B260" s="159" t="s">
        <v>117</v>
      </c>
      <c r="C260" s="134" t="s">
        <v>72</v>
      </c>
      <c r="D260" s="160"/>
      <c r="E260" s="161"/>
      <c r="F260" s="162"/>
      <c r="G260" s="163"/>
    </row>
    <row r="261" spans="1:7" s="89" customFormat="1" ht="75" x14ac:dyDescent="0.25">
      <c r="A261" s="139"/>
      <c r="B261" s="140" t="s">
        <v>18</v>
      </c>
      <c r="C261" s="145" t="s">
        <v>169</v>
      </c>
      <c r="D261" s="126" t="s">
        <v>33</v>
      </c>
      <c r="E261" s="164">
        <v>25</v>
      </c>
      <c r="F261" s="147"/>
      <c r="G261" s="129">
        <f>E261*F261</f>
        <v>0</v>
      </c>
    </row>
    <row r="262" spans="1:7" s="89" customFormat="1" x14ac:dyDescent="0.25">
      <c r="A262" s="139"/>
      <c r="B262" s="140"/>
      <c r="C262" s="145"/>
      <c r="D262" s="126"/>
      <c r="E262" s="164"/>
      <c r="F262" s="147"/>
      <c r="G262" s="129"/>
    </row>
    <row r="263" spans="1:7" s="89" customFormat="1" ht="30" x14ac:dyDescent="0.25">
      <c r="A263" s="150"/>
      <c r="B263" s="140" t="s">
        <v>26</v>
      </c>
      <c r="C263" s="145" t="s">
        <v>170</v>
      </c>
      <c r="D263" s="151" t="s">
        <v>33</v>
      </c>
      <c r="E263" s="156">
        <v>6</v>
      </c>
      <c r="F263" s="147"/>
      <c r="G263" s="129">
        <f>E263*F263</f>
        <v>0</v>
      </c>
    </row>
    <row r="264" spans="1:7" s="89" customFormat="1" x14ac:dyDescent="0.25">
      <c r="A264" s="123"/>
      <c r="B264" s="125"/>
      <c r="C264" s="125" t="s">
        <v>280</v>
      </c>
      <c r="D264" s="151"/>
      <c r="E264" s="156"/>
      <c r="F264" s="128"/>
      <c r="G264" s="144"/>
    </row>
    <row r="265" spans="1:7" s="89" customFormat="1" ht="30" x14ac:dyDescent="0.25">
      <c r="A265" s="123"/>
      <c r="B265" s="125"/>
      <c r="C265" s="125" t="s">
        <v>265</v>
      </c>
      <c r="D265" s="151"/>
      <c r="E265" s="156"/>
      <c r="F265" s="128"/>
      <c r="G265" s="144"/>
    </row>
    <row r="266" spans="1:7" s="89" customFormat="1" x14ac:dyDescent="0.25">
      <c r="A266" s="123"/>
      <c r="B266" s="125"/>
      <c r="C266" s="125" t="s">
        <v>266</v>
      </c>
      <c r="D266" s="151"/>
      <c r="E266" s="156"/>
      <c r="F266" s="128"/>
      <c r="G266" s="144"/>
    </row>
    <row r="267" spans="1:7" s="89" customFormat="1" x14ac:dyDescent="0.25">
      <c r="A267" s="123"/>
      <c r="B267" s="125"/>
      <c r="C267" s="125" t="s">
        <v>267</v>
      </c>
      <c r="D267" s="151"/>
      <c r="E267" s="156"/>
      <c r="F267" s="128"/>
      <c r="G267" s="144"/>
    </row>
    <row r="268" spans="1:7" s="89" customFormat="1" x14ac:dyDescent="0.25">
      <c r="A268" s="123"/>
      <c r="B268" s="125"/>
      <c r="C268" s="125"/>
      <c r="D268" s="151"/>
      <c r="E268" s="156"/>
      <c r="F268" s="128"/>
      <c r="G268" s="144"/>
    </row>
    <row r="269" spans="1:7" s="89" customFormat="1" ht="30" x14ac:dyDescent="0.25">
      <c r="A269" s="150"/>
      <c r="B269" s="140" t="s">
        <v>28</v>
      </c>
      <c r="C269" s="145" t="s">
        <v>73</v>
      </c>
      <c r="D269" s="151" t="s">
        <v>33</v>
      </c>
      <c r="E269" s="156">
        <v>20</v>
      </c>
      <c r="F269" s="147"/>
      <c r="G269" s="129">
        <f>E269*F269</f>
        <v>0</v>
      </c>
    </row>
    <row r="270" spans="1:7" s="89" customFormat="1" x14ac:dyDescent="0.25">
      <c r="A270" s="123"/>
      <c r="B270" s="125"/>
      <c r="C270" s="125" t="s">
        <v>280</v>
      </c>
      <c r="D270" s="151"/>
      <c r="E270" s="156"/>
      <c r="F270" s="128"/>
      <c r="G270" s="144"/>
    </row>
    <row r="271" spans="1:7" s="89" customFormat="1" ht="30" x14ac:dyDescent="0.25">
      <c r="A271" s="123"/>
      <c r="B271" s="125"/>
      <c r="C271" s="125" t="s">
        <v>265</v>
      </c>
      <c r="D271" s="151"/>
      <c r="E271" s="156"/>
      <c r="F271" s="128"/>
      <c r="G271" s="144"/>
    </row>
    <row r="272" spans="1:7" s="89" customFormat="1" x14ac:dyDescent="0.25">
      <c r="A272" s="123"/>
      <c r="B272" s="125"/>
      <c r="C272" s="125" t="s">
        <v>266</v>
      </c>
      <c r="D272" s="151"/>
      <c r="E272" s="156"/>
      <c r="F272" s="128"/>
      <c r="G272" s="144"/>
    </row>
    <row r="273" spans="1:7" s="89" customFormat="1" x14ac:dyDescent="0.25">
      <c r="A273" s="123"/>
      <c r="B273" s="125"/>
      <c r="C273" s="125" t="s">
        <v>267</v>
      </c>
      <c r="D273" s="151"/>
      <c r="E273" s="156"/>
      <c r="F273" s="128"/>
      <c r="G273" s="144"/>
    </row>
    <row r="274" spans="1:7" s="89" customFormat="1" x14ac:dyDescent="0.25">
      <c r="A274" s="123"/>
      <c r="B274" s="125"/>
      <c r="C274" s="125"/>
      <c r="D274" s="151"/>
      <c r="E274" s="156"/>
      <c r="F274" s="128"/>
      <c r="G274" s="144"/>
    </row>
    <row r="275" spans="1:7" s="89" customFormat="1" ht="30" x14ac:dyDescent="0.25">
      <c r="A275" s="150"/>
      <c r="B275" s="140" t="s">
        <v>29</v>
      </c>
      <c r="C275" s="145" t="s">
        <v>74</v>
      </c>
      <c r="D275" s="151" t="s">
        <v>33</v>
      </c>
      <c r="E275" s="156">
        <v>30</v>
      </c>
      <c r="F275" s="147"/>
      <c r="G275" s="129">
        <f>E275*F275</f>
        <v>0</v>
      </c>
    </row>
    <row r="276" spans="1:7" s="89" customFormat="1" x14ac:dyDescent="0.25">
      <c r="A276" s="123"/>
      <c r="B276" s="125"/>
      <c r="C276" s="125" t="s">
        <v>281</v>
      </c>
      <c r="D276" s="151"/>
      <c r="E276" s="156"/>
      <c r="F276" s="128"/>
      <c r="G276" s="144"/>
    </row>
    <row r="277" spans="1:7" s="89" customFormat="1" ht="30" x14ac:dyDescent="0.25">
      <c r="A277" s="123"/>
      <c r="B277" s="125"/>
      <c r="C277" s="125" t="s">
        <v>265</v>
      </c>
      <c r="D277" s="151"/>
      <c r="E277" s="156"/>
      <c r="F277" s="128"/>
      <c r="G277" s="144"/>
    </row>
    <row r="278" spans="1:7" s="89" customFormat="1" x14ac:dyDescent="0.25">
      <c r="A278" s="123"/>
      <c r="B278" s="125"/>
      <c r="C278" s="125" t="s">
        <v>266</v>
      </c>
      <c r="D278" s="151"/>
      <c r="E278" s="156"/>
      <c r="F278" s="128"/>
      <c r="G278" s="144"/>
    </row>
    <row r="279" spans="1:7" s="89" customFormat="1" x14ac:dyDescent="0.25">
      <c r="A279" s="123"/>
      <c r="B279" s="125"/>
      <c r="C279" s="125" t="s">
        <v>267</v>
      </c>
      <c r="D279" s="151"/>
      <c r="E279" s="156"/>
      <c r="F279" s="128"/>
      <c r="G279" s="144"/>
    </row>
    <row r="280" spans="1:7" s="89" customFormat="1" x14ac:dyDescent="0.25">
      <c r="A280" s="123"/>
      <c r="B280" s="125"/>
      <c r="C280" s="125"/>
      <c r="D280" s="151"/>
      <c r="E280" s="156"/>
      <c r="F280" s="128"/>
      <c r="G280" s="144"/>
    </row>
    <row r="281" spans="1:7" s="89" customFormat="1" ht="30" x14ac:dyDescent="0.25">
      <c r="A281" s="150"/>
      <c r="B281" s="140" t="s">
        <v>30</v>
      </c>
      <c r="C281" s="145" t="s">
        <v>171</v>
      </c>
      <c r="D281" s="151" t="s">
        <v>25</v>
      </c>
      <c r="E281" s="156">
        <v>3</v>
      </c>
      <c r="F281" s="147"/>
      <c r="G281" s="129">
        <f>E281*F281</f>
        <v>0</v>
      </c>
    </row>
    <row r="282" spans="1:7" s="89" customFormat="1" x14ac:dyDescent="0.25">
      <c r="A282" s="123"/>
      <c r="B282" s="125"/>
      <c r="C282" s="125" t="s">
        <v>281</v>
      </c>
      <c r="D282" s="151"/>
      <c r="E282" s="156"/>
      <c r="F282" s="128"/>
      <c r="G282" s="144"/>
    </row>
    <row r="283" spans="1:7" s="89" customFormat="1" ht="30" x14ac:dyDescent="0.25">
      <c r="A283" s="123"/>
      <c r="B283" s="125"/>
      <c r="C283" s="125" t="s">
        <v>282</v>
      </c>
      <c r="D283" s="151"/>
      <c r="E283" s="156"/>
      <c r="F283" s="128"/>
      <c r="G283" s="144"/>
    </row>
    <row r="284" spans="1:7" s="89" customFormat="1" x14ac:dyDescent="0.25">
      <c r="A284" s="123"/>
      <c r="B284" s="125"/>
      <c r="C284" s="125" t="s">
        <v>266</v>
      </c>
      <c r="D284" s="151"/>
      <c r="E284" s="156"/>
      <c r="F284" s="128"/>
      <c r="G284" s="144"/>
    </row>
    <row r="285" spans="1:7" s="89" customFormat="1" x14ac:dyDescent="0.25">
      <c r="A285" s="123"/>
      <c r="B285" s="125"/>
      <c r="C285" s="125" t="s">
        <v>267</v>
      </c>
      <c r="D285" s="151"/>
      <c r="E285" s="156"/>
      <c r="F285" s="128"/>
      <c r="G285" s="144"/>
    </row>
    <row r="286" spans="1:7" s="47" customFormat="1" x14ac:dyDescent="0.25">
      <c r="A286" s="123"/>
      <c r="B286" s="125"/>
      <c r="C286" s="125"/>
      <c r="D286" s="126"/>
      <c r="E286" s="164"/>
      <c r="F286" s="128"/>
      <c r="G286" s="128"/>
    </row>
    <row r="287" spans="1:7" s="47" customFormat="1" ht="30" x14ac:dyDescent="0.25">
      <c r="A287" s="139"/>
      <c r="B287" s="140" t="s">
        <v>31</v>
      </c>
      <c r="C287" s="145" t="s">
        <v>75</v>
      </c>
      <c r="D287" s="126" t="s">
        <v>33</v>
      </c>
      <c r="E287" s="164">
        <v>10</v>
      </c>
      <c r="F287" s="147"/>
      <c r="G287" s="129">
        <f>E287*F287</f>
        <v>0</v>
      </c>
    </row>
    <row r="288" spans="1:7" s="47" customFormat="1" x14ac:dyDescent="0.25">
      <c r="A288" s="123"/>
      <c r="B288" s="125"/>
      <c r="C288" s="125" t="s">
        <v>280</v>
      </c>
      <c r="D288" s="126"/>
      <c r="E288" s="164"/>
      <c r="F288" s="128"/>
      <c r="G288" s="128"/>
    </row>
    <row r="289" spans="1:7" s="47" customFormat="1" x14ac:dyDescent="0.25">
      <c r="A289" s="123"/>
      <c r="B289" s="125"/>
      <c r="C289" s="125" t="s">
        <v>266</v>
      </c>
      <c r="D289" s="126"/>
      <c r="E289" s="164"/>
      <c r="F289" s="128"/>
      <c r="G289" s="128"/>
    </row>
    <row r="290" spans="1:7" s="47" customFormat="1" x14ac:dyDescent="0.25">
      <c r="A290" s="123"/>
      <c r="B290" s="125"/>
      <c r="C290" s="125" t="s">
        <v>267</v>
      </c>
      <c r="D290" s="126"/>
      <c r="E290" s="164"/>
      <c r="F290" s="128"/>
      <c r="G290" s="128"/>
    </row>
    <row r="291" spans="1:7" s="47" customFormat="1" x14ac:dyDescent="0.25">
      <c r="A291" s="123"/>
      <c r="B291" s="125"/>
      <c r="C291" s="125"/>
      <c r="D291" s="126"/>
      <c r="E291" s="164"/>
      <c r="F291" s="128"/>
      <c r="G291" s="128"/>
    </row>
    <row r="292" spans="1:7" s="89" customFormat="1" ht="30" x14ac:dyDescent="0.25">
      <c r="A292" s="139"/>
      <c r="B292" s="140" t="s">
        <v>35</v>
      </c>
      <c r="C292" s="145" t="s">
        <v>65</v>
      </c>
      <c r="D292" s="151" t="s">
        <v>27</v>
      </c>
      <c r="E292" s="164">
        <v>7</v>
      </c>
      <c r="F292" s="147"/>
      <c r="G292" s="129">
        <f>E292*F292</f>
        <v>0</v>
      </c>
    </row>
    <row r="293" spans="1:7" s="89" customFormat="1" x14ac:dyDescent="0.25">
      <c r="A293" s="150"/>
      <c r="B293" s="165"/>
      <c r="C293" s="125" t="s">
        <v>66</v>
      </c>
      <c r="D293" s="151"/>
      <c r="E293" s="156"/>
      <c r="F293" s="128"/>
      <c r="G293" s="144"/>
    </row>
    <row r="294" spans="1:7" s="89" customFormat="1" x14ac:dyDescent="0.25">
      <c r="A294" s="150"/>
      <c r="B294" s="165"/>
      <c r="C294" s="125" t="s">
        <v>67</v>
      </c>
      <c r="D294" s="151"/>
      <c r="E294" s="156"/>
      <c r="F294" s="128"/>
      <c r="G294" s="144"/>
    </row>
    <row r="295" spans="1:7" s="89" customFormat="1" x14ac:dyDescent="0.25">
      <c r="A295" s="150"/>
      <c r="B295" s="165"/>
      <c r="C295" s="125" t="s">
        <v>68</v>
      </c>
      <c r="D295" s="151"/>
      <c r="E295" s="156"/>
      <c r="F295" s="128"/>
      <c r="G295" s="144"/>
    </row>
    <row r="296" spans="1:7" s="89" customFormat="1" x14ac:dyDescent="0.25">
      <c r="A296" s="123"/>
      <c r="B296" s="125"/>
      <c r="C296" s="125" t="s">
        <v>70</v>
      </c>
      <c r="D296" s="151"/>
      <c r="E296" s="156"/>
      <c r="F296" s="128"/>
      <c r="G296" s="144"/>
    </row>
    <row r="297" spans="1:7" s="89" customFormat="1" ht="30" x14ac:dyDescent="0.25">
      <c r="A297" s="123"/>
      <c r="B297" s="125"/>
      <c r="C297" s="125" t="s">
        <v>71</v>
      </c>
      <c r="D297" s="151"/>
      <c r="E297" s="156"/>
      <c r="F297" s="128"/>
      <c r="G297" s="144"/>
    </row>
    <row r="298" spans="1:7" s="89" customFormat="1" x14ac:dyDescent="0.25">
      <c r="A298" s="123"/>
      <c r="B298" s="125"/>
      <c r="C298" s="145"/>
      <c r="D298" s="151"/>
      <c r="E298" s="156"/>
      <c r="F298" s="128"/>
      <c r="G298" s="144"/>
    </row>
    <row r="299" spans="1:7" s="89" customFormat="1" x14ac:dyDescent="0.25">
      <c r="A299" s="158" t="s">
        <v>26</v>
      </c>
      <c r="B299" s="159" t="s">
        <v>118</v>
      </c>
      <c r="C299" s="134" t="s">
        <v>172</v>
      </c>
      <c r="D299" s="135"/>
      <c r="E299" s="166"/>
      <c r="F299" s="162"/>
      <c r="G299" s="162"/>
    </row>
    <row r="300" spans="1:7" s="89" customFormat="1" ht="30" x14ac:dyDescent="0.25">
      <c r="A300" s="150"/>
      <c r="B300" s="140" t="s">
        <v>18</v>
      </c>
      <c r="C300" s="145" t="s">
        <v>173</v>
      </c>
      <c r="D300" s="151" t="s">
        <v>33</v>
      </c>
      <c r="E300" s="156">
        <v>36</v>
      </c>
      <c r="F300" s="147"/>
      <c r="G300" s="129">
        <f>E300*F300</f>
        <v>0</v>
      </c>
    </row>
    <row r="301" spans="1:7" s="89" customFormat="1" x14ac:dyDescent="0.25">
      <c r="A301" s="123"/>
      <c r="B301" s="125"/>
      <c r="C301" s="125" t="s">
        <v>174</v>
      </c>
      <c r="D301" s="151"/>
      <c r="E301" s="156"/>
      <c r="F301" s="128"/>
      <c r="G301" s="144"/>
    </row>
    <row r="302" spans="1:7" s="89" customFormat="1" x14ac:dyDescent="0.25">
      <c r="A302" s="123"/>
      <c r="B302" s="125"/>
      <c r="C302" s="125" t="s">
        <v>175</v>
      </c>
      <c r="D302" s="151"/>
      <c r="E302" s="156"/>
      <c r="F302" s="128"/>
      <c r="G302" s="144"/>
    </row>
    <row r="303" spans="1:7" s="89" customFormat="1" x14ac:dyDescent="0.25">
      <c r="A303" s="123"/>
      <c r="B303" s="125"/>
      <c r="C303" s="125" t="s">
        <v>176</v>
      </c>
      <c r="D303" s="151"/>
      <c r="E303" s="156"/>
      <c r="F303" s="128"/>
      <c r="G303" s="144"/>
    </row>
    <row r="304" spans="1:7" s="89" customFormat="1" x14ac:dyDescent="0.25">
      <c r="A304" s="123"/>
      <c r="B304" s="125"/>
      <c r="C304" s="125" t="s">
        <v>177</v>
      </c>
      <c r="D304" s="151"/>
      <c r="E304" s="156"/>
      <c r="F304" s="128"/>
      <c r="G304" s="144"/>
    </row>
    <row r="305" spans="1:7" s="89" customFormat="1" ht="30" x14ac:dyDescent="0.25">
      <c r="A305" s="123"/>
      <c r="B305" s="125"/>
      <c r="C305" s="125" t="s">
        <v>283</v>
      </c>
      <c r="D305" s="151"/>
      <c r="E305" s="156"/>
      <c r="F305" s="128"/>
      <c r="G305" s="144"/>
    </row>
    <row r="306" spans="1:7" s="89" customFormat="1" ht="60" x14ac:dyDescent="0.25">
      <c r="A306" s="123"/>
      <c r="B306" s="125"/>
      <c r="C306" s="125" t="s">
        <v>284</v>
      </c>
      <c r="D306" s="151"/>
      <c r="E306" s="156"/>
      <c r="F306" s="128"/>
      <c r="G306" s="144"/>
    </row>
    <row r="307" spans="1:7" s="89" customFormat="1" ht="30" x14ac:dyDescent="0.25">
      <c r="A307" s="123"/>
      <c r="B307" s="125"/>
      <c r="C307" s="125" t="s">
        <v>178</v>
      </c>
      <c r="D307" s="151"/>
      <c r="E307" s="156"/>
      <c r="F307" s="128"/>
      <c r="G307" s="144"/>
    </row>
    <row r="308" spans="1:7" s="89" customFormat="1" x14ac:dyDescent="0.25">
      <c r="A308" s="123"/>
      <c r="B308" s="125"/>
      <c r="C308" s="125"/>
      <c r="D308" s="151"/>
      <c r="E308" s="156"/>
      <c r="F308" s="128"/>
      <c r="G308" s="144"/>
    </row>
    <row r="309" spans="1:7" s="89" customFormat="1" ht="30" x14ac:dyDescent="0.25">
      <c r="A309" s="150"/>
      <c r="B309" s="140" t="s">
        <v>26</v>
      </c>
      <c r="C309" s="145" t="s">
        <v>179</v>
      </c>
      <c r="D309" s="151" t="s">
        <v>25</v>
      </c>
      <c r="E309" s="156">
        <v>2</v>
      </c>
      <c r="F309" s="147"/>
      <c r="G309" s="129">
        <f>E309*F309</f>
        <v>0</v>
      </c>
    </row>
    <row r="310" spans="1:7" s="89" customFormat="1" ht="30" x14ac:dyDescent="0.25">
      <c r="A310" s="123"/>
      <c r="B310" s="125"/>
      <c r="C310" s="125" t="s">
        <v>180</v>
      </c>
      <c r="D310" s="151"/>
      <c r="E310" s="156"/>
      <c r="F310" s="128"/>
      <c r="G310" s="144"/>
    </row>
    <row r="311" spans="1:7" s="89" customFormat="1" x14ac:dyDescent="0.25">
      <c r="A311" s="123"/>
      <c r="B311" s="125"/>
      <c r="C311" s="125"/>
      <c r="D311" s="151"/>
      <c r="E311" s="156"/>
      <c r="F311" s="128"/>
      <c r="G311" s="144"/>
    </row>
    <row r="312" spans="1:7" s="89" customFormat="1" ht="45" x14ac:dyDescent="0.25">
      <c r="A312" s="167"/>
      <c r="B312" s="145" t="s">
        <v>28</v>
      </c>
      <c r="C312" s="145" t="s">
        <v>285</v>
      </c>
      <c r="D312" s="151" t="s">
        <v>27</v>
      </c>
      <c r="E312" s="156">
        <v>96</v>
      </c>
      <c r="F312" s="147"/>
      <c r="G312" s="129">
        <f>E312*F312</f>
        <v>0</v>
      </c>
    </row>
    <row r="313" spans="1:7" s="89" customFormat="1" x14ac:dyDescent="0.25">
      <c r="A313" s="168"/>
      <c r="B313" s="145"/>
      <c r="C313" s="125" t="s">
        <v>181</v>
      </c>
      <c r="D313" s="151"/>
      <c r="E313" s="156"/>
      <c r="F313" s="147"/>
      <c r="G313" s="129"/>
    </row>
    <row r="314" spans="1:7" s="89" customFormat="1" x14ac:dyDescent="0.25">
      <c r="A314" s="168"/>
      <c r="B314" s="145"/>
      <c r="C314" s="125"/>
      <c r="D314" s="151"/>
      <c r="E314" s="156"/>
      <c r="F314" s="147"/>
      <c r="G314" s="129"/>
    </row>
    <row r="315" spans="1:7" s="89" customFormat="1" ht="30" x14ac:dyDescent="0.25">
      <c r="A315" s="169"/>
      <c r="B315" s="145" t="s">
        <v>29</v>
      </c>
      <c r="C315" s="145" t="s">
        <v>182</v>
      </c>
      <c r="D315" s="170" t="s">
        <v>33</v>
      </c>
      <c r="E315" s="164">
        <v>420</v>
      </c>
      <c r="F315" s="147"/>
      <c r="G315" s="129">
        <f>E315*F315</f>
        <v>0</v>
      </c>
    </row>
    <row r="316" spans="1:7" s="89" customFormat="1" x14ac:dyDescent="0.25">
      <c r="A316" s="171" t="s">
        <v>42</v>
      </c>
      <c r="B316" s="145"/>
      <c r="C316" s="145" t="s">
        <v>183</v>
      </c>
      <c r="D316" s="172"/>
      <c r="E316" s="173"/>
      <c r="F316" s="174"/>
      <c r="G316" s="175"/>
    </row>
    <row r="317" spans="1:7" s="89" customFormat="1" x14ac:dyDescent="0.25">
      <c r="A317" s="171" t="s">
        <v>42</v>
      </c>
      <c r="B317" s="145"/>
      <c r="C317" s="145" t="s">
        <v>184</v>
      </c>
      <c r="D317" s="172"/>
      <c r="E317" s="173"/>
      <c r="F317" s="174"/>
      <c r="G317" s="175"/>
    </row>
    <row r="318" spans="1:7" s="89" customFormat="1" ht="30" x14ac:dyDescent="0.25">
      <c r="A318" s="171"/>
      <c r="B318" s="171"/>
      <c r="C318" s="145" t="s">
        <v>185</v>
      </c>
      <c r="D318" s="172"/>
      <c r="E318" s="173"/>
      <c r="F318" s="174"/>
      <c r="G318" s="175"/>
    </row>
    <row r="319" spans="1:7" s="89" customFormat="1" ht="30" x14ac:dyDescent="0.25">
      <c r="A319" s="171"/>
      <c r="B319" s="171"/>
      <c r="C319" s="145" t="s">
        <v>286</v>
      </c>
      <c r="D319" s="172"/>
      <c r="E319" s="173"/>
      <c r="F319" s="174"/>
      <c r="G319" s="175"/>
    </row>
    <row r="320" spans="1:7" s="89" customFormat="1" ht="30" x14ac:dyDescent="0.25">
      <c r="A320" s="171" t="s">
        <v>42</v>
      </c>
      <c r="B320" s="171"/>
      <c r="C320" s="145" t="s">
        <v>186</v>
      </c>
      <c r="D320" s="172"/>
      <c r="E320" s="173"/>
      <c r="F320" s="174"/>
      <c r="G320" s="175"/>
    </row>
    <row r="321" spans="1:7" s="89" customFormat="1" x14ac:dyDescent="0.25">
      <c r="A321" s="167"/>
      <c r="B321" s="124"/>
      <c r="C321" s="145"/>
      <c r="D321" s="151"/>
      <c r="E321" s="156"/>
      <c r="F321" s="147"/>
      <c r="G321" s="129"/>
    </row>
    <row r="322" spans="1:7" s="89" customFormat="1" x14ac:dyDescent="0.25">
      <c r="A322" s="123"/>
      <c r="B322" s="125"/>
      <c r="C322" s="145"/>
      <c r="D322" s="151"/>
      <c r="E322" s="156"/>
      <c r="F322" s="128"/>
      <c r="G322" s="144"/>
    </row>
    <row r="323" spans="1:7" s="89" customFormat="1" x14ac:dyDescent="0.25">
      <c r="A323" s="158" t="s">
        <v>26</v>
      </c>
      <c r="B323" s="159" t="s">
        <v>159</v>
      </c>
      <c r="C323" s="134" t="s">
        <v>187</v>
      </c>
      <c r="D323" s="160"/>
      <c r="E323" s="161"/>
      <c r="F323" s="128"/>
      <c r="G323" s="163"/>
    </row>
    <row r="324" spans="1:7" s="89" customFormat="1" ht="30" x14ac:dyDescent="0.25">
      <c r="A324" s="176"/>
      <c r="B324" s="124" t="s">
        <v>18</v>
      </c>
      <c r="C324" s="145" t="s">
        <v>188</v>
      </c>
      <c r="D324" s="151" t="s">
        <v>27</v>
      </c>
      <c r="E324" s="157">
        <v>1</v>
      </c>
      <c r="F324" s="162"/>
      <c r="G324" s="129">
        <f>E324*F324</f>
        <v>0</v>
      </c>
    </row>
    <row r="325" spans="1:7" s="89" customFormat="1" ht="45" x14ac:dyDescent="0.25">
      <c r="A325" s="168"/>
      <c r="B325" s="177"/>
      <c r="C325" s="125" t="s">
        <v>287</v>
      </c>
      <c r="D325" s="151"/>
      <c r="E325" s="157"/>
      <c r="F325" s="147"/>
      <c r="G325" s="144"/>
    </row>
    <row r="326" spans="1:7" s="89" customFormat="1" ht="30" x14ac:dyDescent="0.25">
      <c r="A326" s="168"/>
      <c r="B326" s="177"/>
      <c r="C326" s="125" t="s">
        <v>189</v>
      </c>
      <c r="D326" s="151"/>
      <c r="E326" s="157"/>
      <c r="F326" s="128"/>
      <c r="G326" s="144"/>
    </row>
    <row r="327" spans="1:7" s="89" customFormat="1" ht="30" x14ac:dyDescent="0.25">
      <c r="A327" s="168"/>
      <c r="B327" s="177"/>
      <c r="C327" s="125" t="s">
        <v>288</v>
      </c>
      <c r="D327" s="151"/>
      <c r="E327" s="157"/>
      <c r="F327" s="128"/>
      <c r="G327" s="144"/>
    </row>
    <row r="328" spans="1:7" s="89" customFormat="1" ht="45" x14ac:dyDescent="0.25">
      <c r="A328" s="168"/>
      <c r="B328" s="177"/>
      <c r="C328" s="125" t="s">
        <v>190</v>
      </c>
      <c r="D328" s="151"/>
      <c r="E328" s="157"/>
      <c r="F328" s="128"/>
      <c r="G328" s="144"/>
    </row>
    <row r="329" spans="1:7" s="89" customFormat="1" x14ac:dyDescent="0.25">
      <c r="A329" s="123"/>
      <c r="B329" s="125"/>
      <c r="C329" s="145"/>
      <c r="D329" s="151"/>
      <c r="E329" s="157"/>
      <c r="F329" s="128"/>
      <c r="G329" s="144"/>
    </row>
    <row r="330" spans="1:7" s="89" customFormat="1" ht="30" x14ac:dyDescent="0.25">
      <c r="A330" s="176"/>
      <c r="B330" s="124" t="s">
        <v>26</v>
      </c>
      <c r="C330" s="145" t="s">
        <v>191</v>
      </c>
      <c r="D330" s="145" t="s">
        <v>27</v>
      </c>
      <c r="E330" s="178">
        <v>24</v>
      </c>
      <c r="F330" s="178"/>
      <c r="G330" s="178">
        <f>E330*F330</f>
        <v>0</v>
      </c>
    </row>
    <row r="331" spans="1:7" s="89" customFormat="1" ht="45" x14ac:dyDescent="0.25">
      <c r="A331" s="168"/>
      <c r="B331" s="177"/>
      <c r="C331" s="145" t="s">
        <v>289</v>
      </c>
      <c r="D331" s="145"/>
      <c r="E331" s="178"/>
      <c r="F331" s="178"/>
      <c r="G331" s="178"/>
    </row>
    <row r="332" spans="1:7" s="89" customFormat="1" ht="30" x14ac:dyDescent="0.25">
      <c r="A332" s="168"/>
      <c r="B332" s="177"/>
      <c r="C332" s="145" t="s">
        <v>290</v>
      </c>
      <c r="D332" s="145"/>
      <c r="E332" s="178"/>
      <c r="F332" s="178"/>
      <c r="G332" s="178"/>
    </row>
    <row r="333" spans="1:7" s="89" customFormat="1" ht="45" x14ac:dyDescent="0.25">
      <c r="A333" s="168"/>
      <c r="B333" s="177"/>
      <c r="C333" s="145" t="s">
        <v>190</v>
      </c>
      <c r="D333" s="145"/>
      <c r="E333" s="178"/>
      <c r="F333" s="178"/>
      <c r="G333" s="178"/>
    </row>
    <row r="334" spans="1:7" s="89" customFormat="1" x14ac:dyDescent="0.25">
      <c r="A334" s="123"/>
      <c r="B334" s="125"/>
      <c r="C334" s="145"/>
      <c r="D334" s="145"/>
      <c r="E334" s="178"/>
      <c r="F334" s="178"/>
      <c r="G334" s="178"/>
    </row>
    <row r="335" spans="1:7" s="89" customFormat="1" x14ac:dyDescent="0.25">
      <c r="A335" s="123" t="s">
        <v>42</v>
      </c>
      <c r="B335" s="125"/>
      <c r="C335" s="145"/>
      <c r="D335" s="151"/>
      <c r="E335" s="156"/>
      <c r="F335" s="128"/>
      <c r="G335" s="144"/>
    </row>
    <row r="336" spans="1:7" s="89" customFormat="1" x14ac:dyDescent="0.25">
      <c r="A336" s="158" t="s">
        <v>26</v>
      </c>
      <c r="B336" s="159" t="s">
        <v>161</v>
      </c>
      <c r="C336" s="134" t="s">
        <v>76</v>
      </c>
      <c r="D336" s="160"/>
      <c r="E336" s="161"/>
      <c r="F336" s="162"/>
      <c r="G336" s="163"/>
    </row>
    <row r="337" spans="1:7" s="89" customFormat="1" x14ac:dyDescent="0.25">
      <c r="A337" s="158"/>
      <c r="B337" s="159"/>
      <c r="C337" s="134"/>
      <c r="D337" s="160"/>
      <c r="E337" s="161"/>
      <c r="F337" s="162"/>
      <c r="G337" s="163"/>
    </row>
    <row r="338" spans="1:7" s="89" customFormat="1" ht="30" x14ac:dyDescent="0.25">
      <c r="A338" s="158"/>
      <c r="B338" s="179" t="s">
        <v>192</v>
      </c>
      <c r="C338" s="179" t="s">
        <v>193</v>
      </c>
      <c r="D338" s="179" t="s">
        <v>25</v>
      </c>
      <c r="E338" s="180">
        <v>1</v>
      </c>
      <c r="F338" s="128"/>
      <c r="G338" s="128">
        <f>E338*F338</f>
        <v>0</v>
      </c>
    </row>
    <row r="339" spans="1:7" s="89" customFormat="1" x14ac:dyDescent="0.25">
      <c r="A339" s="158"/>
      <c r="B339" s="179"/>
      <c r="C339" s="179"/>
      <c r="D339" s="179"/>
      <c r="E339" s="180"/>
      <c r="F339" s="128"/>
      <c r="G339" s="128"/>
    </row>
    <row r="340" spans="1:7" s="89" customFormat="1" ht="30" x14ac:dyDescent="0.25">
      <c r="A340" s="158"/>
      <c r="B340" s="179" t="s">
        <v>194</v>
      </c>
      <c r="C340" s="179" t="s">
        <v>195</v>
      </c>
      <c r="D340" s="179" t="s">
        <v>25</v>
      </c>
      <c r="E340" s="180">
        <v>3</v>
      </c>
      <c r="F340" s="128"/>
      <c r="G340" s="128">
        <f>E340*F340</f>
        <v>0</v>
      </c>
    </row>
    <row r="341" spans="1:7" s="89" customFormat="1" x14ac:dyDescent="0.25">
      <c r="A341" s="158"/>
      <c r="B341" s="179"/>
      <c r="C341" s="179"/>
      <c r="D341" s="179"/>
      <c r="E341" s="180"/>
      <c r="F341" s="128"/>
      <c r="G341" s="128"/>
    </row>
    <row r="342" spans="1:7" s="89" customFormat="1" ht="60" x14ac:dyDescent="0.25">
      <c r="A342" s="158"/>
      <c r="B342" s="179" t="s">
        <v>28</v>
      </c>
      <c r="C342" s="179" t="s">
        <v>196</v>
      </c>
      <c r="D342" s="179" t="s">
        <v>25</v>
      </c>
      <c r="E342" s="180">
        <v>4</v>
      </c>
      <c r="F342" s="128"/>
      <c r="G342" s="128">
        <f>E342*F342</f>
        <v>0</v>
      </c>
    </row>
    <row r="343" spans="1:7" s="89" customFormat="1" x14ac:dyDescent="0.25">
      <c r="A343" s="158"/>
      <c r="B343" s="179"/>
      <c r="C343" s="179"/>
      <c r="D343" s="179"/>
      <c r="E343" s="180"/>
      <c r="F343" s="128"/>
      <c r="G343" s="128"/>
    </row>
    <row r="344" spans="1:7" s="89" customFormat="1" ht="60" x14ac:dyDescent="0.25">
      <c r="A344" s="158"/>
      <c r="B344" s="179" t="s">
        <v>29</v>
      </c>
      <c r="C344" s="179" t="s">
        <v>197</v>
      </c>
      <c r="D344" s="179" t="s">
        <v>25</v>
      </c>
      <c r="E344" s="180">
        <v>1</v>
      </c>
      <c r="F344" s="128"/>
      <c r="G344" s="128">
        <f>E344*F344</f>
        <v>0</v>
      </c>
    </row>
    <row r="345" spans="1:7" s="89" customFormat="1" x14ac:dyDescent="0.25">
      <c r="A345" s="158"/>
      <c r="B345" s="179"/>
      <c r="C345" s="179"/>
      <c r="D345" s="179"/>
      <c r="E345" s="180"/>
      <c r="F345" s="128"/>
      <c r="G345" s="128"/>
    </row>
    <row r="346" spans="1:7" s="89" customFormat="1" ht="45" x14ac:dyDescent="0.25">
      <c r="A346" s="181"/>
      <c r="B346" s="179" t="s">
        <v>30</v>
      </c>
      <c r="C346" s="179" t="s">
        <v>198</v>
      </c>
      <c r="D346" s="179" t="s">
        <v>25</v>
      </c>
      <c r="E346" s="180">
        <v>1</v>
      </c>
      <c r="F346" s="128"/>
      <c r="G346" s="128">
        <f>E346*F346</f>
        <v>0</v>
      </c>
    </row>
    <row r="347" spans="1:7" s="89" customFormat="1" x14ac:dyDescent="0.25">
      <c r="A347" s="158"/>
      <c r="B347" s="159"/>
      <c r="C347" s="134"/>
      <c r="D347" s="160"/>
      <c r="E347" s="161"/>
      <c r="F347" s="162"/>
      <c r="G347" s="163"/>
    </row>
    <row r="348" spans="1:7" s="89" customFormat="1" ht="30" x14ac:dyDescent="0.25">
      <c r="A348" s="181"/>
      <c r="B348" s="182" t="s">
        <v>31</v>
      </c>
      <c r="C348" s="179" t="s">
        <v>199</v>
      </c>
      <c r="D348" s="151" t="s">
        <v>25</v>
      </c>
      <c r="E348" s="156">
        <v>1</v>
      </c>
      <c r="F348" s="128"/>
      <c r="G348" s="129">
        <f>E348*F348</f>
        <v>0</v>
      </c>
    </row>
    <row r="349" spans="1:7" s="89" customFormat="1" x14ac:dyDescent="0.25">
      <c r="A349" s="158"/>
      <c r="B349" s="159"/>
      <c r="C349" s="134"/>
      <c r="D349" s="160"/>
      <c r="E349" s="161"/>
      <c r="F349" s="162"/>
      <c r="G349" s="163"/>
    </row>
    <row r="350" spans="1:7" s="89" customFormat="1" ht="45" x14ac:dyDescent="0.25">
      <c r="A350" s="181"/>
      <c r="B350" s="182" t="s">
        <v>35</v>
      </c>
      <c r="C350" s="179" t="s">
        <v>200</v>
      </c>
      <c r="D350" s="151" t="s">
        <v>33</v>
      </c>
      <c r="E350" s="156">
        <v>80</v>
      </c>
      <c r="F350" s="128"/>
      <c r="G350" s="129">
        <f>E350*F350</f>
        <v>0</v>
      </c>
    </row>
    <row r="351" spans="1:7" s="89" customFormat="1" x14ac:dyDescent="0.25">
      <c r="A351" s="158"/>
      <c r="B351" s="159"/>
      <c r="C351" s="134"/>
      <c r="D351" s="160"/>
      <c r="E351" s="161"/>
      <c r="F351" s="162"/>
      <c r="G351" s="163"/>
    </row>
    <row r="352" spans="1:7" s="89" customFormat="1" ht="47.25" customHeight="1" x14ac:dyDescent="0.25">
      <c r="A352" s="181"/>
      <c r="B352" s="182" t="s">
        <v>36</v>
      </c>
      <c r="C352" s="179" t="s">
        <v>201</v>
      </c>
      <c r="D352" s="151" t="s">
        <v>25</v>
      </c>
      <c r="E352" s="156">
        <v>1</v>
      </c>
      <c r="F352" s="128"/>
      <c r="G352" s="129">
        <f>E352*F352</f>
        <v>0</v>
      </c>
    </row>
    <row r="353" spans="1:7" s="89" customFormat="1" x14ac:dyDescent="0.25">
      <c r="A353" s="158"/>
      <c r="B353" s="159"/>
      <c r="C353" s="134"/>
      <c r="D353" s="160"/>
      <c r="E353" s="161"/>
      <c r="F353" s="162"/>
      <c r="G353" s="163"/>
    </row>
    <row r="354" spans="1:7" s="89" customFormat="1" ht="30" x14ac:dyDescent="0.25">
      <c r="A354" s="181"/>
      <c r="B354" s="182" t="s">
        <v>62</v>
      </c>
      <c r="C354" s="179" t="s">
        <v>202</v>
      </c>
      <c r="D354" s="151" t="s">
        <v>25</v>
      </c>
      <c r="E354" s="156">
        <v>1</v>
      </c>
      <c r="F354" s="128"/>
      <c r="G354" s="129">
        <f>E354*F354</f>
        <v>0</v>
      </c>
    </row>
    <row r="355" spans="1:7" s="89" customFormat="1" x14ac:dyDescent="0.25">
      <c r="A355" s="158"/>
      <c r="B355" s="159"/>
      <c r="C355" s="134"/>
      <c r="D355" s="160"/>
      <c r="E355" s="161"/>
      <c r="F355" s="162"/>
      <c r="G355" s="163"/>
    </row>
    <row r="356" spans="1:7" s="89" customFormat="1" ht="45" x14ac:dyDescent="0.25">
      <c r="A356" s="181"/>
      <c r="B356" s="182" t="s">
        <v>63</v>
      </c>
      <c r="C356" s="179" t="s">
        <v>291</v>
      </c>
      <c r="D356" s="151" t="s">
        <v>25</v>
      </c>
      <c r="E356" s="156">
        <v>1</v>
      </c>
      <c r="F356" s="128"/>
      <c r="G356" s="129">
        <f>E356*F356</f>
        <v>0</v>
      </c>
    </row>
    <row r="357" spans="1:7" s="89" customFormat="1" x14ac:dyDescent="0.25">
      <c r="A357" s="181"/>
      <c r="B357" s="182"/>
      <c r="C357" s="179"/>
      <c r="D357" s="151"/>
      <c r="E357" s="156"/>
      <c r="F357" s="128"/>
      <c r="G357" s="144"/>
    </row>
    <row r="358" spans="1:7" s="89" customFormat="1" ht="30" x14ac:dyDescent="0.25">
      <c r="A358" s="139"/>
      <c r="B358" s="140" t="s">
        <v>64</v>
      </c>
      <c r="C358" s="179" t="s">
        <v>203</v>
      </c>
      <c r="D358" s="151" t="s">
        <v>25</v>
      </c>
      <c r="E358" s="156">
        <v>1</v>
      </c>
      <c r="F358" s="147"/>
      <c r="G358" s="129">
        <f>E358*F358</f>
        <v>0</v>
      </c>
    </row>
    <row r="359" spans="1:7" s="89" customFormat="1" ht="50.25" customHeight="1" x14ac:dyDescent="0.25">
      <c r="A359" s="150"/>
      <c r="B359" s="165"/>
      <c r="C359" s="179" t="s">
        <v>204</v>
      </c>
      <c r="D359" s="151"/>
      <c r="E359" s="156"/>
      <c r="F359" s="128"/>
      <c r="G359" s="144"/>
    </row>
    <row r="360" spans="1:7" s="89" customFormat="1" x14ac:dyDescent="0.25">
      <c r="A360" s="150"/>
      <c r="B360" s="165"/>
      <c r="C360" s="179" t="s">
        <v>77</v>
      </c>
      <c r="D360" s="151"/>
      <c r="E360" s="156"/>
      <c r="F360" s="128"/>
      <c r="G360" s="144"/>
    </row>
    <row r="361" spans="1:7" s="89" customFormat="1" x14ac:dyDescent="0.25">
      <c r="A361" s="150"/>
      <c r="B361" s="165"/>
      <c r="C361" s="179" t="s">
        <v>78</v>
      </c>
      <c r="D361" s="151"/>
      <c r="E361" s="156"/>
      <c r="F361" s="128"/>
      <c r="G361" s="144"/>
    </row>
    <row r="362" spans="1:7" s="89" customFormat="1" x14ac:dyDescent="0.25">
      <c r="A362" s="183" t="s">
        <v>42</v>
      </c>
      <c r="B362" s="165"/>
      <c r="C362" s="179" t="s">
        <v>79</v>
      </c>
      <c r="D362" s="151"/>
      <c r="E362" s="156"/>
      <c r="F362" s="128"/>
      <c r="G362" s="144"/>
    </row>
    <row r="363" spans="1:7" s="89" customFormat="1" x14ac:dyDescent="0.25">
      <c r="A363" s="150"/>
      <c r="B363" s="165"/>
      <c r="C363" s="179" t="s">
        <v>80</v>
      </c>
      <c r="D363" s="151"/>
      <c r="E363" s="156"/>
      <c r="F363" s="128"/>
      <c r="G363" s="144"/>
    </row>
    <row r="364" spans="1:7" s="89" customFormat="1" x14ac:dyDescent="0.25">
      <c r="A364" s="150"/>
      <c r="B364" s="165"/>
      <c r="C364" s="179"/>
      <c r="D364" s="151"/>
      <c r="E364" s="156"/>
      <c r="F364" s="128"/>
      <c r="G364" s="144"/>
    </row>
    <row r="365" spans="1:7" s="89" customFormat="1" x14ac:dyDescent="0.25">
      <c r="A365" s="139"/>
      <c r="B365" s="140" t="s">
        <v>94</v>
      </c>
      <c r="C365" s="145" t="s">
        <v>81</v>
      </c>
      <c r="D365" s="151" t="s">
        <v>25</v>
      </c>
      <c r="E365" s="156">
        <v>1</v>
      </c>
      <c r="F365" s="147"/>
      <c r="G365" s="129">
        <f>E365*F365</f>
        <v>0</v>
      </c>
    </row>
    <row r="366" spans="1:7" s="89" customFormat="1" ht="30" x14ac:dyDescent="0.25">
      <c r="A366" s="183" t="s">
        <v>42</v>
      </c>
      <c r="B366" s="165"/>
      <c r="C366" s="125" t="s">
        <v>82</v>
      </c>
      <c r="D366" s="151"/>
      <c r="E366" s="156"/>
      <c r="F366" s="128"/>
      <c r="G366" s="144"/>
    </row>
    <row r="367" spans="1:7" s="89" customFormat="1" ht="30" x14ac:dyDescent="0.25">
      <c r="A367" s="183" t="s">
        <v>42</v>
      </c>
      <c r="B367" s="165"/>
      <c r="C367" s="125" t="s">
        <v>83</v>
      </c>
      <c r="D367" s="151"/>
      <c r="E367" s="156"/>
      <c r="F367" s="128"/>
      <c r="G367" s="144"/>
    </row>
    <row r="368" spans="1:7" s="89" customFormat="1" x14ac:dyDescent="0.25">
      <c r="A368" s="168" t="s">
        <v>42</v>
      </c>
      <c r="B368" s="177"/>
      <c r="C368" s="184"/>
      <c r="D368" s="151"/>
      <c r="E368" s="142"/>
      <c r="F368" s="128"/>
      <c r="G368" s="144"/>
    </row>
    <row r="369" spans="1:7" x14ac:dyDescent="0.25">
      <c r="A369" s="185" t="s">
        <v>26</v>
      </c>
      <c r="B369" s="130"/>
      <c r="C369" s="130" t="s">
        <v>84</v>
      </c>
      <c r="D369" s="186"/>
      <c r="E369" s="187"/>
      <c r="F369" s="188"/>
      <c r="G369" s="188">
        <f>SUM(G90:G368)</f>
        <v>0</v>
      </c>
    </row>
    <row r="370" spans="1:7" s="46" customFormat="1" x14ac:dyDescent="0.25">
      <c r="A370" s="189"/>
      <c r="B370" s="190"/>
      <c r="C370" s="190"/>
      <c r="D370" s="191"/>
      <c r="E370" s="192"/>
      <c r="F370" s="193"/>
      <c r="G370" s="193"/>
    </row>
    <row r="371" spans="1:7" x14ac:dyDescent="0.25">
      <c r="A371" s="36"/>
      <c r="B371" s="90"/>
      <c r="D371" s="32"/>
      <c r="F371" s="9"/>
      <c r="G371" s="30"/>
    </row>
    <row r="372" spans="1:7" s="46" customFormat="1" x14ac:dyDescent="0.25">
      <c r="A372" s="185" t="s">
        <v>28</v>
      </c>
      <c r="B372" s="130"/>
      <c r="C372" s="130" t="s">
        <v>85</v>
      </c>
      <c r="D372" s="186"/>
      <c r="E372" s="187"/>
      <c r="F372" s="188"/>
      <c r="G372" s="188"/>
    </row>
    <row r="373" spans="1:7" x14ac:dyDescent="0.25">
      <c r="A373" s="36"/>
      <c r="B373" s="90"/>
      <c r="D373" s="32"/>
      <c r="F373" s="9"/>
      <c r="G373" s="30"/>
    </row>
    <row r="374" spans="1:7" ht="231.75" customHeight="1" x14ac:dyDescent="0.25">
      <c r="A374" s="91" t="s">
        <v>28</v>
      </c>
      <c r="B374" s="22" t="s">
        <v>18</v>
      </c>
      <c r="C374" s="13" t="s">
        <v>242</v>
      </c>
      <c r="D374" s="12" t="s">
        <v>25</v>
      </c>
      <c r="E374" s="12">
        <v>2</v>
      </c>
      <c r="F374" s="92"/>
      <c r="G374" s="129">
        <f>E374*F374</f>
        <v>0</v>
      </c>
    </row>
    <row r="375" spans="1:7" ht="213" customHeight="1" x14ac:dyDescent="0.25">
      <c r="A375" s="91"/>
      <c r="B375" s="22"/>
      <c r="C375" s="194" t="s">
        <v>205</v>
      </c>
      <c r="D375" s="12"/>
      <c r="E375" s="12"/>
      <c r="F375" s="92"/>
      <c r="G375" s="93"/>
    </row>
    <row r="376" spans="1:7" s="46" customFormat="1" x14ac:dyDescent="0.25">
      <c r="A376" s="91"/>
      <c r="B376" s="22"/>
      <c r="C376" s="11"/>
      <c r="D376" s="12"/>
      <c r="E376" s="12"/>
      <c r="F376" s="92"/>
      <c r="G376" s="93"/>
    </row>
    <row r="377" spans="1:7" s="46" customFormat="1" ht="60" x14ac:dyDescent="0.25">
      <c r="A377" s="94" t="s">
        <v>28</v>
      </c>
      <c r="B377" s="95" t="s">
        <v>26</v>
      </c>
      <c r="C377" s="13" t="s">
        <v>292</v>
      </c>
      <c r="D377" s="12" t="s">
        <v>25</v>
      </c>
      <c r="E377" s="12">
        <v>2</v>
      </c>
      <c r="F377" s="92"/>
      <c r="G377" s="129">
        <f>E377*F377</f>
        <v>0</v>
      </c>
    </row>
    <row r="378" spans="1:7" s="96" customFormat="1" x14ac:dyDescent="0.25">
      <c r="A378" s="91"/>
      <c r="B378" s="22"/>
      <c r="C378" s="14"/>
      <c r="D378" s="12"/>
      <c r="E378" s="12"/>
      <c r="F378" s="92"/>
      <c r="G378" s="93"/>
    </row>
    <row r="379" spans="1:7" ht="30" x14ac:dyDescent="0.25">
      <c r="A379" s="94" t="s">
        <v>28</v>
      </c>
      <c r="B379" s="95" t="s">
        <v>28</v>
      </c>
      <c r="C379" s="195" t="s">
        <v>86</v>
      </c>
      <c r="D379" s="12" t="s">
        <v>25</v>
      </c>
      <c r="E379" s="12">
        <v>2</v>
      </c>
      <c r="F379" s="92"/>
      <c r="G379" s="129">
        <f>E379*F379</f>
        <v>0</v>
      </c>
    </row>
    <row r="380" spans="1:7" x14ac:dyDescent="0.25">
      <c r="A380" s="91"/>
      <c r="B380" s="22"/>
      <c r="C380" s="195" t="s">
        <v>87</v>
      </c>
      <c r="D380" s="12"/>
      <c r="E380" s="12"/>
      <c r="F380" s="92"/>
      <c r="G380" s="93"/>
    </row>
    <row r="381" spans="1:7" x14ac:dyDescent="0.25">
      <c r="A381" s="91"/>
      <c r="B381" s="22"/>
      <c r="C381" s="15"/>
      <c r="D381" s="12"/>
      <c r="E381" s="12"/>
      <c r="F381" s="92"/>
      <c r="G381" s="93"/>
    </row>
    <row r="382" spans="1:7" ht="75" x14ac:dyDescent="0.25">
      <c r="A382" s="94" t="s">
        <v>28</v>
      </c>
      <c r="B382" s="95" t="s">
        <v>29</v>
      </c>
      <c r="C382" s="16" t="s">
        <v>293</v>
      </c>
      <c r="D382" s="12" t="s">
        <v>33</v>
      </c>
      <c r="E382" s="12">
        <v>30</v>
      </c>
      <c r="F382" s="92"/>
      <c r="G382" s="129">
        <f>E382*F382</f>
        <v>0</v>
      </c>
    </row>
    <row r="383" spans="1:7" x14ac:dyDescent="0.25">
      <c r="A383" s="91"/>
      <c r="B383" s="22"/>
      <c r="C383" s="17" t="s">
        <v>88</v>
      </c>
      <c r="D383" s="12"/>
      <c r="E383" s="12"/>
      <c r="F383" s="92"/>
      <c r="G383" s="93"/>
    </row>
    <row r="384" spans="1:7" x14ac:dyDescent="0.25">
      <c r="A384" s="91"/>
      <c r="B384" s="22"/>
      <c r="C384" s="18"/>
      <c r="D384" s="12"/>
      <c r="E384" s="19"/>
      <c r="F384" s="92"/>
      <c r="G384" s="93"/>
    </row>
    <row r="385" spans="1:7" ht="52.5" customHeight="1" x14ac:dyDescent="0.25">
      <c r="A385" s="94" t="s">
        <v>28</v>
      </c>
      <c r="B385" s="95" t="s">
        <v>30</v>
      </c>
      <c r="C385" s="196" t="s">
        <v>89</v>
      </c>
      <c r="D385" s="12" t="s">
        <v>25</v>
      </c>
      <c r="E385" s="12">
        <v>2</v>
      </c>
      <c r="F385" s="92"/>
      <c r="G385" s="129">
        <f>E385*F385</f>
        <v>0</v>
      </c>
    </row>
    <row r="386" spans="1:7" x14ac:dyDescent="0.25">
      <c r="A386" s="91"/>
      <c r="B386" s="22"/>
      <c r="C386" s="20"/>
      <c r="D386" s="12"/>
      <c r="E386" s="12"/>
      <c r="F386" s="92"/>
      <c r="G386" s="93"/>
    </row>
    <row r="387" spans="1:7" ht="75" x14ac:dyDescent="0.25">
      <c r="A387" s="94" t="s">
        <v>28</v>
      </c>
      <c r="B387" s="95" t="s">
        <v>31</v>
      </c>
      <c r="C387" s="197" t="s">
        <v>294</v>
      </c>
      <c r="D387" s="12" t="s">
        <v>25</v>
      </c>
      <c r="E387" s="12">
        <v>2</v>
      </c>
      <c r="F387" s="92"/>
      <c r="G387" s="129">
        <f>E387*F387</f>
        <v>0</v>
      </c>
    </row>
    <row r="388" spans="1:7" x14ac:dyDescent="0.25">
      <c r="A388" s="91"/>
      <c r="B388" s="22"/>
      <c r="C388" s="21"/>
      <c r="D388" s="12"/>
      <c r="E388" s="19"/>
      <c r="F388" s="92"/>
      <c r="G388" s="93"/>
    </row>
    <row r="389" spans="1:7" ht="60" x14ac:dyDescent="0.25">
      <c r="A389" s="94" t="s">
        <v>28</v>
      </c>
      <c r="B389" s="95" t="s">
        <v>35</v>
      </c>
      <c r="C389" s="197" t="s">
        <v>90</v>
      </c>
      <c r="D389" s="12" t="s">
        <v>25</v>
      </c>
      <c r="E389" s="19">
        <v>2</v>
      </c>
      <c r="F389" s="92"/>
      <c r="G389" s="129">
        <f>E389*F389</f>
        <v>0</v>
      </c>
    </row>
    <row r="390" spans="1:7" x14ac:dyDescent="0.25">
      <c r="A390" s="91"/>
      <c r="B390" s="22"/>
      <c r="C390" s="11"/>
      <c r="D390" s="12"/>
      <c r="E390" s="19"/>
      <c r="F390" s="92"/>
      <c r="G390" s="93"/>
    </row>
    <row r="391" spans="1:7" ht="45" x14ac:dyDescent="0.25">
      <c r="A391" s="94" t="s">
        <v>28</v>
      </c>
      <c r="B391" s="95" t="s">
        <v>36</v>
      </c>
      <c r="C391" s="197" t="s">
        <v>91</v>
      </c>
      <c r="D391" s="12" t="s">
        <v>25</v>
      </c>
      <c r="E391" s="19">
        <v>2</v>
      </c>
      <c r="F391" s="92"/>
      <c r="G391" s="129">
        <f>E391*F391</f>
        <v>0</v>
      </c>
    </row>
    <row r="392" spans="1:7" x14ac:dyDescent="0.25">
      <c r="A392" s="91"/>
      <c r="B392" s="22"/>
      <c r="C392" s="22"/>
      <c r="D392" s="12"/>
      <c r="E392" s="19"/>
      <c r="F392" s="92"/>
      <c r="G392" s="93"/>
    </row>
    <row r="393" spans="1:7" ht="30" x14ac:dyDescent="0.25">
      <c r="A393" s="94" t="s">
        <v>28</v>
      </c>
      <c r="B393" s="95" t="s">
        <v>62</v>
      </c>
      <c r="C393" s="23" t="s">
        <v>92</v>
      </c>
      <c r="D393" s="12" t="s">
        <v>25</v>
      </c>
      <c r="E393" s="24">
        <v>2</v>
      </c>
      <c r="F393" s="92"/>
      <c r="G393" s="129">
        <f>E393*F393</f>
        <v>0</v>
      </c>
    </row>
    <row r="394" spans="1:7" x14ac:dyDescent="0.25">
      <c r="A394" s="91"/>
      <c r="B394" s="22"/>
      <c r="C394" s="16"/>
      <c r="D394" s="12"/>
      <c r="E394" s="97"/>
      <c r="F394" s="92"/>
      <c r="G394" s="93"/>
    </row>
    <row r="395" spans="1:7" ht="30" x14ac:dyDescent="0.25">
      <c r="A395" s="94" t="s">
        <v>28</v>
      </c>
      <c r="B395" s="95" t="s">
        <v>63</v>
      </c>
      <c r="C395" s="23" t="s">
        <v>93</v>
      </c>
      <c r="D395" s="12" t="s">
        <v>25</v>
      </c>
      <c r="E395" s="24">
        <v>2</v>
      </c>
      <c r="F395" s="92"/>
      <c r="G395" s="129">
        <f>E395*F395</f>
        <v>0</v>
      </c>
    </row>
    <row r="396" spans="1:7" x14ac:dyDescent="0.25">
      <c r="A396" s="91"/>
      <c r="B396" s="22"/>
      <c r="C396" s="16"/>
      <c r="D396" s="12"/>
      <c r="E396" s="97"/>
      <c r="F396" s="92"/>
      <c r="G396" s="129"/>
    </row>
    <row r="397" spans="1:7" s="89" customFormat="1" ht="240" x14ac:dyDescent="0.25">
      <c r="A397" s="91" t="s">
        <v>28</v>
      </c>
      <c r="B397" s="22" t="s">
        <v>64</v>
      </c>
      <c r="C397" s="13" t="s">
        <v>255</v>
      </c>
      <c r="D397" s="12" t="s">
        <v>25</v>
      </c>
      <c r="E397" s="29">
        <v>1</v>
      </c>
      <c r="F397" s="92"/>
      <c r="G397" s="129">
        <f>E397*F397</f>
        <v>0</v>
      </c>
    </row>
    <row r="398" spans="1:7" s="89" customFormat="1" ht="215.25" customHeight="1" x14ac:dyDescent="0.25">
      <c r="A398" s="91"/>
      <c r="B398" s="22"/>
      <c r="C398" s="194" t="s">
        <v>243</v>
      </c>
      <c r="D398" s="12"/>
      <c r="E398" s="29"/>
      <c r="F398" s="92"/>
      <c r="G398" s="93"/>
    </row>
    <row r="399" spans="1:7" s="89" customFormat="1" x14ac:dyDescent="0.25">
      <c r="A399" s="91"/>
      <c r="B399" s="22"/>
      <c r="C399" s="28"/>
      <c r="D399" s="12"/>
      <c r="E399" s="29"/>
      <c r="F399" s="92"/>
      <c r="G399" s="93"/>
    </row>
    <row r="400" spans="1:7" s="89" customFormat="1" x14ac:dyDescent="0.25">
      <c r="A400" s="91"/>
      <c r="B400" s="22"/>
      <c r="C400" s="11"/>
      <c r="D400" s="12"/>
      <c r="E400" s="29"/>
      <c r="F400" s="92"/>
      <c r="G400" s="93"/>
    </row>
    <row r="401" spans="1:7" s="89" customFormat="1" ht="75" x14ac:dyDescent="0.25">
      <c r="A401" s="94" t="s">
        <v>28</v>
      </c>
      <c r="B401" s="95" t="s">
        <v>94</v>
      </c>
      <c r="C401" s="13" t="s">
        <v>295</v>
      </c>
      <c r="D401" s="12" t="s">
        <v>25</v>
      </c>
      <c r="E401" s="29">
        <v>1</v>
      </c>
      <c r="F401" s="92"/>
      <c r="G401" s="129">
        <f>E401*F401</f>
        <v>0</v>
      </c>
    </row>
    <row r="402" spans="1:7" s="89" customFormat="1" x14ac:dyDescent="0.25">
      <c r="A402" s="91"/>
      <c r="B402" s="22"/>
      <c r="C402" s="14"/>
      <c r="D402" s="12"/>
      <c r="E402" s="29"/>
      <c r="F402" s="92"/>
      <c r="G402" s="93"/>
    </row>
    <row r="403" spans="1:7" s="89" customFormat="1" ht="75" x14ac:dyDescent="0.25">
      <c r="A403" s="94" t="s">
        <v>28</v>
      </c>
      <c r="B403" s="95" t="s">
        <v>116</v>
      </c>
      <c r="C403" s="16" t="s">
        <v>293</v>
      </c>
      <c r="D403" s="12" t="s">
        <v>33</v>
      </c>
      <c r="E403" s="29">
        <v>6</v>
      </c>
      <c r="F403" s="92"/>
      <c r="G403" s="129">
        <f>E403*F403</f>
        <v>0</v>
      </c>
    </row>
    <row r="404" spans="1:7" s="89" customFormat="1" x14ac:dyDescent="0.25">
      <c r="A404" s="91"/>
      <c r="B404" s="22"/>
      <c r="C404" s="17" t="s">
        <v>88</v>
      </c>
      <c r="D404" s="12"/>
      <c r="E404" s="29"/>
      <c r="F404" s="92"/>
      <c r="G404" s="93"/>
    </row>
    <row r="405" spans="1:7" s="89" customFormat="1" x14ac:dyDescent="0.25">
      <c r="A405" s="91"/>
      <c r="B405" s="22"/>
      <c r="C405" s="18"/>
      <c r="D405" s="12"/>
      <c r="E405" s="29"/>
      <c r="F405" s="92"/>
      <c r="G405" s="93"/>
    </row>
    <row r="406" spans="1:7" s="89" customFormat="1" ht="60" x14ac:dyDescent="0.25">
      <c r="A406" s="94" t="s">
        <v>28</v>
      </c>
      <c r="B406" s="95" t="s">
        <v>117</v>
      </c>
      <c r="C406" s="196" t="s">
        <v>89</v>
      </c>
      <c r="D406" s="12" t="s">
        <v>25</v>
      </c>
      <c r="E406" s="29">
        <v>1</v>
      </c>
      <c r="F406" s="92"/>
      <c r="G406" s="129">
        <f>E406*F406</f>
        <v>0</v>
      </c>
    </row>
    <row r="407" spans="1:7" s="89" customFormat="1" ht="30" x14ac:dyDescent="0.25">
      <c r="A407" s="94"/>
      <c r="B407" s="95"/>
      <c r="C407" s="196" t="s">
        <v>69</v>
      </c>
      <c r="D407" s="12"/>
      <c r="E407" s="29"/>
      <c r="F407" s="92"/>
      <c r="G407" s="129"/>
    </row>
    <row r="408" spans="1:7" s="89" customFormat="1" x14ac:dyDescent="0.25">
      <c r="A408" s="91"/>
      <c r="B408" s="22"/>
      <c r="C408" s="20"/>
      <c r="D408" s="12"/>
      <c r="E408" s="29"/>
      <c r="F408" s="92"/>
      <c r="G408" s="93"/>
    </row>
    <row r="409" spans="1:7" s="89" customFormat="1" ht="75" x14ac:dyDescent="0.25">
      <c r="A409" s="94" t="s">
        <v>28</v>
      </c>
      <c r="B409" s="95" t="s">
        <v>118</v>
      </c>
      <c r="C409" s="197" t="s">
        <v>296</v>
      </c>
      <c r="D409" s="12" t="s">
        <v>25</v>
      </c>
      <c r="E409" s="29">
        <v>1</v>
      </c>
      <c r="F409" s="92"/>
      <c r="G409" s="129">
        <f>E409*F409</f>
        <v>0</v>
      </c>
    </row>
    <row r="410" spans="1:7" s="89" customFormat="1" x14ac:dyDescent="0.25">
      <c r="A410" s="91"/>
      <c r="B410" s="22"/>
      <c r="C410" s="21"/>
      <c r="D410" s="12"/>
      <c r="E410" s="29"/>
      <c r="F410" s="92"/>
      <c r="G410" s="93"/>
    </row>
    <row r="411" spans="1:7" s="89" customFormat="1" ht="60" x14ac:dyDescent="0.25">
      <c r="A411" s="94" t="s">
        <v>28</v>
      </c>
      <c r="B411" s="95" t="s">
        <v>159</v>
      </c>
      <c r="C411" s="197" t="s">
        <v>90</v>
      </c>
      <c r="D411" s="12" t="s">
        <v>25</v>
      </c>
      <c r="E411" s="29">
        <v>1</v>
      </c>
      <c r="F411" s="92"/>
      <c r="G411" s="129">
        <f>E411*F411</f>
        <v>0</v>
      </c>
    </row>
    <row r="412" spans="1:7" s="89" customFormat="1" x14ac:dyDescent="0.25">
      <c r="A412" s="91"/>
      <c r="B412" s="22"/>
      <c r="C412" s="11"/>
      <c r="D412" s="12"/>
      <c r="E412" s="29"/>
      <c r="F412" s="92"/>
      <c r="G412" s="93"/>
    </row>
    <row r="413" spans="1:7" s="89" customFormat="1" ht="45" x14ac:dyDescent="0.25">
      <c r="A413" s="94" t="s">
        <v>28</v>
      </c>
      <c r="B413" s="95" t="s">
        <v>161</v>
      </c>
      <c r="C413" s="197" t="s">
        <v>91</v>
      </c>
      <c r="D413" s="12" t="s">
        <v>25</v>
      </c>
      <c r="E413" s="29">
        <v>1</v>
      </c>
      <c r="F413" s="92"/>
      <c r="G413" s="129">
        <f>E413*F413</f>
        <v>0</v>
      </c>
    </row>
    <row r="414" spans="1:7" s="89" customFormat="1" x14ac:dyDescent="0.25">
      <c r="A414" s="35"/>
      <c r="B414" s="34"/>
      <c r="C414" s="33"/>
      <c r="D414" s="32"/>
      <c r="E414" s="31"/>
      <c r="F414" s="92"/>
      <c r="G414" s="129"/>
    </row>
    <row r="415" spans="1:7" s="89" customFormat="1" ht="45" x14ac:dyDescent="0.25">
      <c r="A415" s="53" t="s">
        <v>28</v>
      </c>
      <c r="B415" s="54" t="s">
        <v>163</v>
      </c>
      <c r="C415" s="63" t="s">
        <v>211</v>
      </c>
      <c r="D415" s="42"/>
      <c r="E415" s="43"/>
      <c r="F415" s="92"/>
      <c r="G415" s="129"/>
    </row>
    <row r="416" spans="1:7" ht="60" x14ac:dyDescent="0.25">
      <c r="A416" s="53"/>
      <c r="B416" s="54"/>
      <c r="C416" s="63" t="s">
        <v>210</v>
      </c>
      <c r="D416" s="42"/>
      <c r="E416" s="43"/>
      <c r="F416" s="9"/>
      <c r="G416" s="30"/>
    </row>
    <row r="417" spans="1:7" s="46" customFormat="1" ht="60" x14ac:dyDescent="0.25">
      <c r="A417" s="53"/>
      <c r="B417" s="54"/>
      <c r="C417" s="63" t="s">
        <v>209</v>
      </c>
      <c r="D417" s="42" t="s">
        <v>25</v>
      </c>
      <c r="E417" s="43">
        <v>3</v>
      </c>
      <c r="F417" s="44"/>
      <c r="G417" s="129">
        <f>E417*F417</f>
        <v>0</v>
      </c>
    </row>
    <row r="418" spans="1:7" s="46" customFormat="1" x14ac:dyDescent="0.25">
      <c r="A418" s="91"/>
      <c r="B418" s="22"/>
      <c r="C418" s="11"/>
      <c r="D418" s="12"/>
      <c r="E418" s="12"/>
      <c r="F418" s="44"/>
      <c r="G418" s="64"/>
    </row>
    <row r="419" spans="1:7" s="46" customFormat="1" ht="409.5" x14ac:dyDescent="0.25">
      <c r="A419" s="94" t="s">
        <v>28</v>
      </c>
      <c r="B419" s="95" t="s">
        <v>165</v>
      </c>
      <c r="C419" s="13" t="s">
        <v>297</v>
      </c>
      <c r="D419" s="12" t="s">
        <v>25</v>
      </c>
      <c r="E419" s="12">
        <v>2</v>
      </c>
      <c r="F419" s="44"/>
      <c r="G419" s="64">
        <f>ROUND(E419*F419,2)</f>
        <v>0</v>
      </c>
    </row>
    <row r="420" spans="1:7" s="89" customFormat="1" x14ac:dyDescent="0.25">
      <c r="A420" s="99"/>
      <c r="B420" s="65"/>
      <c r="C420" s="65"/>
      <c r="D420" s="50"/>
      <c r="E420" s="66"/>
      <c r="F420" s="92"/>
      <c r="G420" s="93"/>
    </row>
    <row r="421" spans="1:7" s="89" customFormat="1" ht="30" x14ac:dyDescent="0.25">
      <c r="A421" s="94" t="s">
        <v>28</v>
      </c>
      <c r="B421" s="95" t="s">
        <v>167</v>
      </c>
      <c r="C421" s="23" t="s">
        <v>93</v>
      </c>
      <c r="D421" s="12" t="s">
        <v>25</v>
      </c>
      <c r="E421" s="29">
        <v>1</v>
      </c>
      <c r="F421" s="92"/>
      <c r="G421" s="129">
        <f>E421*F421</f>
        <v>0</v>
      </c>
    </row>
    <row r="422" spans="1:7" s="89" customFormat="1" x14ac:dyDescent="0.25">
      <c r="A422" s="91"/>
      <c r="B422" s="22"/>
      <c r="C422" s="16"/>
      <c r="D422" s="12"/>
      <c r="E422" s="29"/>
      <c r="F422" s="92"/>
      <c r="G422" s="93"/>
    </row>
    <row r="423" spans="1:7" s="89" customFormat="1" x14ac:dyDescent="0.25">
      <c r="A423" s="185" t="s">
        <v>28</v>
      </c>
      <c r="B423" s="130"/>
      <c r="C423" s="130" t="s">
        <v>95</v>
      </c>
      <c r="D423" s="186"/>
      <c r="E423" s="187"/>
      <c r="F423" s="188"/>
      <c r="G423" s="188">
        <f>SUM(G374:G421)</f>
        <v>0</v>
      </c>
    </row>
    <row r="424" spans="1:7" s="47" customFormat="1" x14ac:dyDescent="0.25">
      <c r="A424" s="189"/>
      <c r="B424" s="190"/>
      <c r="C424" s="190"/>
      <c r="D424" s="191"/>
      <c r="E424" s="192"/>
      <c r="F424" s="193"/>
      <c r="G424" s="193"/>
    </row>
    <row r="425" spans="1:7" s="47" customFormat="1" x14ac:dyDescent="0.25">
      <c r="A425" s="189"/>
      <c r="B425" s="190"/>
      <c r="C425" s="190"/>
      <c r="D425" s="191"/>
      <c r="E425" s="192"/>
      <c r="F425" s="193"/>
      <c r="G425" s="193"/>
    </row>
    <row r="426" spans="1:7" s="47" customFormat="1" x14ac:dyDescent="0.25">
      <c r="A426" s="189"/>
      <c r="B426" s="190"/>
      <c r="C426" s="190"/>
      <c r="D426" s="191"/>
      <c r="E426" s="192"/>
      <c r="F426" s="193"/>
      <c r="G426" s="193"/>
    </row>
    <row r="427" spans="1:7" s="47" customFormat="1" x14ac:dyDescent="0.25">
      <c r="A427" s="189"/>
      <c r="B427" s="190"/>
      <c r="C427" s="190"/>
      <c r="D427" s="191"/>
      <c r="E427" s="192"/>
      <c r="F427" s="193"/>
      <c r="G427" s="193"/>
    </row>
    <row r="428" spans="1:7" s="47" customFormat="1" x14ac:dyDescent="0.25">
      <c r="A428" s="189"/>
      <c r="B428" s="190"/>
      <c r="C428" s="190"/>
      <c r="D428" s="191"/>
      <c r="E428" s="192"/>
      <c r="F428" s="193"/>
      <c r="G428" s="193"/>
    </row>
    <row r="429" spans="1:7" s="47" customFormat="1" x14ac:dyDescent="0.25">
      <c r="A429" s="189"/>
      <c r="B429" s="190"/>
      <c r="C429" s="190"/>
      <c r="D429" s="191"/>
      <c r="E429" s="192"/>
      <c r="F429" s="193"/>
      <c r="G429" s="193"/>
    </row>
    <row r="431" spans="1:7" x14ac:dyDescent="0.25">
      <c r="A431" s="100"/>
      <c r="B431" s="60"/>
      <c r="C431" s="198" t="s">
        <v>208</v>
      </c>
      <c r="D431" s="101"/>
      <c r="E431" s="102"/>
      <c r="F431" s="102"/>
      <c r="G431" s="103"/>
    </row>
    <row r="432" spans="1:7" s="46" customFormat="1" x14ac:dyDescent="0.25">
      <c r="A432" s="199" t="s">
        <v>18</v>
      </c>
      <c r="B432" s="200"/>
      <c r="C432" s="122" t="s">
        <v>19</v>
      </c>
      <c r="D432" s="67"/>
      <c r="E432" s="68"/>
      <c r="F432" s="68"/>
      <c r="G432" s="69">
        <f>G85</f>
        <v>0</v>
      </c>
    </row>
    <row r="433" spans="1:7" s="46" customFormat="1" x14ac:dyDescent="0.25">
      <c r="A433" s="199" t="s">
        <v>26</v>
      </c>
      <c r="B433" s="200"/>
      <c r="C433" s="122" t="s">
        <v>96</v>
      </c>
      <c r="D433" s="67"/>
      <c r="E433" s="68"/>
      <c r="F433" s="68"/>
      <c r="G433" s="69">
        <f>G369</f>
        <v>0</v>
      </c>
    </row>
    <row r="434" spans="1:7" s="46" customFormat="1" x14ac:dyDescent="0.25">
      <c r="A434" s="199" t="s">
        <v>28</v>
      </c>
      <c r="B434" s="200"/>
      <c r="C434" s="122" t="s">
        <v>97</v>
      </c>
      <c r="D434" s="67"/>
      <c r="E434" s="68"/>
      <c r="F434" s="68"/>
      <c r="G434" s="69">
        <f>G423</f>
        <v>0</v>
      </c>
    </row>
    <row r="435" spans="1:7" s="96" customFormat="1" x14ac:dyDescent="0.25">
      <c r="A435" s="59"/>
      <c r="B435" s="60"/>
      <c r="C435" s="201" t="s">
        <v>244</v>
      </c>
      <c r="D435" s="201"/>
      <c r="E435" s="201"/>
      <c r="F435" s="202"/>
      <c r="G435" s="203">
        <f>SUM(G432:G434)</f>
        <v>0</v>
      </c>
    </row>
    <row r="436" spans="1:7" s="89" customFormat="1" x14ac:dyDescent="0.25">
      <c r="A436" s="61"/>
      <c r="B436" s="60"/>
      <c r="C436" s="201" t="s">
        <v>245</v>
      </c>
      <c r="D436" s="201"/>
      <c r="E436" s="201"/>
      <c r="F436" s="62"/>
      <c r="G436" s="203">
        <f>SUM(G435*0.25)</f>
        <v>0</v>
      </c>
    </row>
    <row r="437" spans="1:7" s="89" customFormat="1" x14ac:dyDescent="0.25">
      <c r="A437" s="61"/>
      <c r="B437" s="60"/>
      <c r="C437" s="201" t="s">
        <v>246</v>
      </c>
      <c r="D437" s="201"/>
      <c r="E437" s="201"/>
      <c r="F437" s="62"/>
      <c r="G437" s="203">
        <f>SUM(G435:G436)</f>
        <v>0</v>
      </c>
    </row>
    <row r="438" spans="1:7" s="89" customFormat="1" x14ac:dyDescent="0.25">
      <c r="A438" s="104"/>
      <c r="B438" s="104"/>
      <c r="C438" s="16"/>
      <c r="D438" s="105"/>
      <c r="E438" s="29"/>
      <c r="F438" s="29"/>
      <c r="G438" s="98"/>
    </row>
    <row r="439" spans="1:7" s="89" customFormat="1" x14ac:dyDescent="0.25">
      <c r="A439" s="104"/>
      <c r="B439" s="104"/>
      <c r="C439" s="16"/>
      <c r="D439" s="105"/>
      <c r="E439" s="29"/>
      <c r="F439" s="29"/>
      <c r="G439" s="98"/>
    </row>
    <row r="440" spans="1:7" s="89" customFormat="1" x14ac:dyDescent="0.25">
      <c r="A440" s="104"/>
      <c r="B440" s="104"/>
      <c r="C440" s="16"/>
      <c r="D440" s="105"/>
      <c r="E440" s="29"/>
      <c r="F440" s="29"/>
      <c r="G440" s="98"/>
    </row>
    <row r="441" spans="1:7" s="89" customFormat="1" x14ac:dyDescent="0.25">
      <c r="A441" s="104"/>
      <c r="B441" s="104"/>
      <c r="C441" s="16"/>
      <c r="D441" s="105"/>
      <c r="E441" s="29"/>
      <c r="F441" s="29"/>
      <c r="G441" s="98"/>
    </row>
    <row r="442" spans="1:7" s="89" customFormat="1" x14ac:dyDescent="0.25">
      <c r="A442" s="104"/>
      <c r="B442" s="104"/>
      <c r="C442" s="16"/>
      <c r="D442" s="105"/>
      <c r="E442" s="29"/>
      <c r="F442" s="29"/>
      <c r="G442" s="98"/>
    </row>
    <row r="443" spans="1:7" s="89" customFormat="1" x14ac:dyDescent="0.25">
      <c r="A443" s="104"/>
      <c r="B443" s="104"/>
      <c r="C443" s="16"/>
      <c r="D443" s="105"/>
      <c r="E443" s="29"/>
      <c r="F443" s="29"/>
      <c r="G443" s="98"/>
    </row>
    <row r="444" spans="1:7" s="89" customFormat="1" x14ac:dyDescent="0.25">
      <c r="A444" s="104"/>
      <c r="B444" s="104"/>
      <c r="C444" s="16"/>
      <c r="D444" s="105"/>
      <c r="E444" s="29"/>
      <c r="F444" s="29"/>
      <c r="G444" s="98"/>
    </row>
    <row r="445" spans="1:7" s="89" customFormat="1" x14ac:dyDescent="0.25">
      <c r="A445" s="104"/>
      <c r="B445" s="104"/>
      <c r="C445" s="16"/>
      <c r="D445" s="105"/>
      <c r="E445" s="29"/>
      <c r="F445" s="29"/>
      <c r="G445" s="98"/>
    </row>
    <row r="446" spans="1:7" s="89" customFormat="1" x14ac:dyDescent="0.25">
      <c r="A446" s="104"/>
      <c r="B446" s="104"/>
      <c r="C446" s="16"/>
      <c r="D446" s="105"/>
      <c r="E446" s="29"/>
      <c r="F446" s="29"/>
      <c r="G446" s="98"/>
    </row>
    <row r="447" spans="1:7" s="89" customFormat="1" x14ac:dyDescent="0.25">
      <c r="A447" s="104"/>
      <c r="B447" s="104"/>
      <c r="C447" s="16"/>
      <c r="D447" s="105"/>
      <c r="E447" s="29"/>
      <c r="F447" s="29"/>
      <c r="G447" s="98"/>
    </row>
    <row r="448" spans="1:7" s="89" customFormat="1" x14ac:dyDescent="0.25">
      <c r="A448" s="104"/>
      <c r="B448" s="104"/>
      <c r="C448" s="16"/>
      <c r="D448" s="105"/>
      <c r="E448" s="29"/>
      <c r="F448" s="29"/>
      <c r="G448" s="98"/>
    </row>
  </sheetData>
  <sheetProtection algorithmName="SHA-512" hashValue="JyAGnULD53fPw6so+1YR7JNyGynW7eTpREgyPTv4HU7wU26XJcRRq0BQcOcc2J1ZyoESGvJROROzWXQq/TDA1g==" saltValue="ozYA1XLKHvv43z1UmUZJsw==" spinCount="100000" sheet="1" objects="1" scenarios="1"/>
  <protectedRanges>
    <protectedRange sqref="F25:F424" name="Raspon1"/>
  </protectedRanges>
  <mergeCells count="4">
    <mergeCell ref="A2:B2"/>
    <mergeCell ref="C435:E435"/>
    <mergeCell ref="C436:E436"/>
    <mergeCell ref="C437:E437"/>
  </mergeCells>
  <pageMargins left="0.70866141732283472" right="0.11811023622047245" top="0.74803149606299213" bottom="0.74803149606299213" header="0.31496062992125984" footer="0.31496062992125984"/>
  <pageSetup paperSize="9" scale="85" fitToHeight="0" orientation="portrait" r:id="rId1"/>
  <headerFooter>
    <oddHeader>&amp;LTD: E11-II/2017&amp;CCARNet - Osijek
TROŠKOVNIK</oddHead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2A711B1C428240B89F7448AA30F9BE" ma:contentTypeVersion="7" ma:contentTypeDescription="Create a new document." ma:contentTypeScope="" ma:versionID="7c2e25e71077326d42e45199f152aa01">
  <xsd:schema xmlns:xsd="http://www.w3.org/2001/XMLSchema" xmlns:xs="http://www.w3.org/2001/XMLSchema" xmlns:p="http://schemas.microsoft.com/office/2006/metadata/properties" xmlns:ns2="ae7675cd-23d8-483c-ac54-de584319a675" xmlns:ns3="51fb880c-48ca-4abc-8e1b-6b66c49139d8" xmlns:ns4="177298b8-9ec3-414e-879f-fa7509d386b2" targetNamespace="http://schemas.microsoft.com/office/2006/metadata/properties" ma:root="true" ma:fieldsID="9199d01bd18b1e03755a4ce7c3a9bde7" ns2:_="" ns3:_="" ns4:_="">
    <xsd:import namespace="ae7675cd-23d8-483c-ac54-de584319a675"/>
    <xsd:import namespace="51fb880c-48ca-4abc-8e1b-6b66c49139d8"/>
    <xsd:import namespace="177298b8-9ec3-414e-879f-fa7509d386b2"/>
    <xsd:element name="properties">
      <xsd:complexType>
        <xsd:sequence>
          <xsd:element name="documentManagement">
            <xsd:complexType>
              <xsd:all>
                <xsd:element ref="ns2:SharedWithUsers" minOccurs="0"/>
                <xsd:element ref="ns2:SharedWithDetails" minOccurs="0"/>
                <xsd:element ref="ns3:LastSharedByUser" minOccurs="0"/>
                <xsd:element ref="ns3:LastSharedByTime" minOccurs="0"/>
                <xsd:element ref="ns4:MediaServiceMetadata" minOccurs="0"/>
                <xsd:element ref="ns4:MediaServiceFastMetadata"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7675cd-23d8-483c-ac54-de584319a67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fb880c-48ca-4abc-8e1b-6b66c49139d8" elementFormDefault="qualified">
    <xsd:import namespace="http://schemas.microsoft.com/office/2006/documentManagement/types"/>
    <xsd:import namespace="http://schemas.microsoft.com/office/infopath/2007/PartnerControls"/>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7298b8-9ec3-414e-879f-fa7509d386b2"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7AACF1-B3F1-47EA-8F9A-76166B9F8A9A}"/>
</file>

<file path=customXml/itemProps2.xml><?xml version="1.0" encoding="utf-8"?>
<ds:datastoreItem xmlns:ds="http://schemas.openxmlformats.org/officeDocument/2006/customXml" ds:itemID="{F7388704-C814-41F0-BE1A-7D385BB93A55}"/>
</file>

<file path=customXml/itemProps3.xml><?xml version="1.0" encoding="utf-8"?>
<ds:datastoreItem xmlns:ds="http://schemas.openxmlformats.org/officeDocument/2006/customXml" ds:itemID="{90018E95-D414-4155-A071-1BC0B2BBB8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NASLOV</vt:lpstr>
      <vt:lpstr>11_OSIJEK</vt:lpstr>
      <vt:lpstr>'11_OSIJEK'!Ispis_naslova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Marina</cp:lastModifiedBy>
  <cp:lastPrinted>2017-10-03T11:21:28Z</cp:lastPrinted>
  <dcterms:created xsi:type="dcterms:W3CDTF">2017-06-28T17:01:28Z</dcterms:created>
  <dcterms:modified xsi:type="dcterms:W3CDTF">2017-10-03T11:27:02Z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0x0101001E2A711B1C428240B89F7448AA30F9BE</vt:lpwstr>
  </property>
</Properties>
</file>